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PAVIMENTAÇÕES\RECUP FCO SALES OLIVEIRA-GCLIMA\LICITAÇÃO\"/>
    </mc:Choice>
  </mc:AlternateContent>
  <xr:revisionPtr revIDLastSave="0" documentId="13_ncr:1_{C68239B9-BA12-445F-9580-C16FB5837A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LAÇÃO DE RUAS" sheetId="11" r:id="rId1"/>
    <sheet name="MEMÓRIA DE CÁLCULO" sheetId="12" r:id="rId2"/>
    <sheet name="ORÇ INIC" sheetId="16" r:id="rId3"/>
    <sheet name="CRONOGRAMA" sheetId="13" r:id="rId4"/>
    <sheet name="MEMORIAL DESCRITIVO" sheetId="14" r:id="rId5"/>
    <sheet name="LICITAÇÃO" sheetId="6" r:id="rId6"/>
    <sheet name="BOLETIM" sheetId="15" r:id="rId7"/>
  </sheets>
  <externalReferences>
    <externalReference r:id="rId8"/>
  </externalReferences>
  <definedNames>
    <definedName name="_xlnm.Print_Area" localSheetId="3">CRONOGRAMA!$A$1:$K$37</definedName>
    <definedName name="_xlnm.Print_Area" localSheetId="5">LICITAÇÃO!$A$1:$I$56</definedName>
    <definedName name="_xlnm.Print_Area" localSheetId="2">'ORÇ INIC'!$A$1:$I$56</definedName>
    <definedName name="_xlnm.Print_Area" localSheetId="0">'RELAÇÃO DE RUAS'!$A$1:$M$16</definedName>
    <definedName name="_xlnm.Database">TEXT([1]Dados!$G$29,"mm-aaaa")</definedName>
    <definedName name="Fonte" localSheetId="2">'ORÇ INIC'!$I1</definedName>
    <definedName name="Fonte">LICITAÇÃO!$I1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0" i="6" l="1"/>
  <c r="F39" i="6"/>
  <c r="A39" i="6"/>
  <c r="C39" i="6"/>
  <c r="H39" i="6"/>
  <c r="I39" i="6"/>
  <c r="F20" i="13"/>
  <c r="F22" i="13"/>
  <c r="A31" i="14"/>
  <c r="B31" i="14"/>
  <c r="C31" i="14"/>
  <c r="F39" i="16"/>
  <c r="C39" i="16"/>
  <c r="H39" i="16"/>
  <c r="I39" i="16" s="1"/>
  <c r="A39" i="16"/>
  <c r="B9" i="13" l="1"/>
  <c r="B11" i="13"/>
  <c r="D6" i="13" l="1"/>
  <c r="I6" i="13"/>
  <c r="A7" i="13"/>
  <c r="H42" i="16"/>
  <c r="C42" i="16"/>
  <c r="A42" i="16"/>
  <c r="C41" i="16"/>
  <c r="A41" i="16"/>
  <c r="H38" i="16"/>
  <c r="F38" i="16"/>
  <c r="C38" i="16"/>
  <c r="A38" i="16"/>
  <c r="H37" i="16"/>
  <c r="F37" i="16"/>
  <c r="C37" i="16"/>
  <c r="A37" i="16"/>
  <c r="C36" i="16"/>
  <c r="A36" i="16"/>
  <c r="H34" i="16"/>
  <c r="C34" i="16"/>
  <c r="A34" i="16"/>
  <c r="C33" i="16"/>
  <c r="A33" i="16"/>
  <c r="H31" i="16"/>
  <c r="C31" i="16"/>
  <c r="A31" i="16"/>
  <c r="H30" i="16"/>
  <c r="A30" i="16"/>
  <c r="H29" i="16"/>
  <c r="C29" i="16"/>
  <c r="A29" i="16"/>
  <c r="H28" i="16"/>
  <c r="C28" i="16"/>
  <c r="A28" i="16"/>
  <c r="C27" i="16"/>
  <c r="A27" i="16"/>
  <c r="H25" i="16"/>
  <c r="C25" i="16"/>
  <c r="A25" i="16"/>
  <c r="H24" i="16"/>
  <c r="C24" i="16"/>
  <c r="A24" i="16"/>
  <c r="H23" i="16"/>
  <c r="C23" i="16"/>
  <c r="A23" i="16"/>
  <c r="H22" i="16"/>
  <c r="C22" i="16"/>
  <c r="A22" i="16"/>
  <c r="H21" i="16"/>
  <c r="C21" i="16"/>
  <c r="A21" i="16"/>
  <c r="C20" i="16"/>
  <c r="A20" i="16"/>
  <c r="H18" i="16"/>
  <c r="C18" i="16"/>
  <c r="B18" i="16"/>
  <c r="A18" i="16"/>
  <c r="H17" i="16"/>
  <c r="C17" i="16"/>
  <c r="B17" i="16"/>
  <c r="A17" i="16"/>
  <c r="C16" i="16"/>
  <c r="A16" i="16"/>
  <c r="H14" i="16"/>
  <c r="F14" i="16"/>
  <c r="C14" i="16"/>
  <c r="B14" i="16"/>
  <c r="A14" i="16"/>
  <c r="C13" i="16"/>
  <c r="A13" i="16"/>
  <c r="J46" i="15"/>
  <c r="A24" i="15"/>
  <c r="J43" i="15"/>
  <c r="J42" i="15"/>
  <c r="J39" i="15"/>
  <c r="J36" i="15"/>
  <c r="J35" i="15"/>
  <c r="J34" i="15"/>
  <c r="J33" i="15"/>
  <c r="J30" i="15"/>
  <c r="J29" i="15"/>
  <c r="J28" i="15"/>
  <c r="J27" i="15"/>
  <c r="J26" i="15"/>
  <c r="J23" i="15"/>
  <c r="J22" i="15"/>
  <c r="J19" i="15"/>
  <c r="H42" i="6"/>
  <c r="K46" i="15"/>
  <c r="K42" i="15"/>
  <c r="K43" i="15"/>
  <c r="K39" i="15"/>
  <c r="K34" i="15"/>
  <c r="K35" i="15"/>
  <c r="K36" i="15"/>
  <c r="K33" i="15"/>
  <c r="K28" i="15"/>
  <c r="K29" i="15"/>
  <c r="K30" i="15"/>
  <c r="K27" i="15"/>
  <c r="K26" i="15"/>
  <c r="K23" i="15"/>
  <c r="K22" i="15"/>
  <c r="K19" i="15"/>
  <c r="A40" i="15"/>
  <c r="B38" i="15"/>
  <c r="B21" i="15"/>
  <c r="B25" i="15"/>
  <c r="B32" i="15"/>
  <c r="B41" i="15"/>
  <c r="B45" i="15"/>
  <c r="I37" i="16" l="1"/>
  <c r="I38" i="16"/>
  <c r="I14" i="16"/>
  <c r="I15" i="16" s="1"/>
  <c r="A47" i="15"/>
  <c r="A44" i="15"/>
  <c r="A31" i="15"/>
  <c r="A37" i="15"/>
  <c r="A20" i="15"/>
  <c r="I40" i="16" l="1"/>
  <c r="E20" i="13" s="1"/>
  <c r="E10" i="13"/>
  <c r="B18" i="15"/>
  <c r="C21" i="13" l="1"/>
  <c r="C19" i="13"/>
  <c r="C17" i="13"/>
  <c r="C15" i="13"/>
  <c r="C13" i="13"/>
  <c r="C11" i="13"/>
  <c r="C9" i="13"/>
  <c r="B21" i="13"/>
  <c r="B19" i="13"/>
  <c r="B17" i="13"/>
  <c r="B15" i="13"/>
  <c r="B13" i="13"/>
  <c r="A11" i="14"/>
  <c r="B11" i="14"/>
  <c r="C11" i="14"/>
  <c r="A12" i="14"/>
  <c r="B12" i="14"/>
  <c r="C12" i="14"/>
  <c r="A13" i="14"/>
  <c r="B13" i="14"/>
  <c r="C13" i="14"/>
  <c r="A14" i="14"/>
  <c r="B14" i="14"/>
  <c r="C14" i="14"/>
  <c r="A15" i="14"/>
  <c r="B15" i="14"/>
  <c r="C15" i="14"/>
  <c r="A16" i="14"/>
  <c r="B16" i="14"/>
  <c r="C16" i="14"/>
  <c r="A17" i="14"/>
  <c r="B17" i="14"/>
  <c r="C17" i="14"/>
  <c r="A18" i="14"/>
  <c r="B18" i="14"/>
  <c r="C18" i="14"/>
  <c r="A19" i="14"/>
  <c r="B19" i="14"/>
  <c r="C19" i="14"/>
  <c r="A20" i="14"/>
  <c r="B20" i="14"/>
  <c r="C20" i="14"/>
  <c r="A21" i="14"/>
  <c r="B21" i="14"/>
  <c r="C21" i="14"/>
  <c r="A22" i="14"/>
  <c r="B22" i="14"/>
  <c r="C22" i="14"/>
  <c r="A23" i="14"/>
  <c r="B23" i="14"/>
  <c r="C23" i="14"/>
  <c r="A24" i="14"/>
  <c r="B24" i="14"/>
  <c r="C24" i="14"/>
  <c r="A25" i="14"/>
  <c r="B25" i="14"/>
  <c r="C25" i="14"/>
  <c r="A26" i="14"/>
  <c r="B26" i="14"/>
  <c r="C26" i="14"/>
  <c r="A27" i="14"/>
  <c r="B27" i="14"/>
  <c r="C27" i="14"/>
  <c r="A28" i="14"/>
  <c r="B28" i="14"/>
  <c r="C28" i="14"/>
  <c r="A29" i="14"/>
  <c r="B29" i="14"/>
  <c r="C29" i="14"/>
  <c r="A30" i="14"/>
  <c r="B30" i="14"/>
  <c r="C30" i="14"/>
  <c r="A32" i="14"/>
  <c r="B32" i="14"/>
  <c r="C32" i="14"/>
  <c r="A33" i="14"/>
  <c r="B33" i="14"/>
  <c r="C33" i="14"/>
  <c r="B10" i="14"/>
  <c r="C10" i="14"/>
  <c r="A10" i="14"/>
  <c r="C37" i="6"/>
  <c r="B42" i="15" s="1"/>
  <c r="F37" i="6"/>
  <c r="E42" i="15" s="1"/>
  <c r="H37" i="6"/>
  <c r="M42" i="15" s="1"/>
  <c r="A37" i="6"/>
  <c r="A42" i="15" s="1"/>
  <c r="A38" i="6"/>
  <c r="A43" i="15" s="1"/>
  <c r="F38" i="6"/>
  <c r="E43" i="15" s="1"/>
  <c r="H30" i="6"/>
  <c r="M35" i="15" s="1"/>
  <c r="E27" i="12"/>
  <c r="F34" i="16" s="1"/>
  <c r="I34" i="16" s="1"/>
  <c r="I35" i="16" s="1"/>
  <c r="G19" i="12"/>
  <c r="F24" i="16" s="1"/>
  <c r="I24" i="16" s="1"/>
  <c r="G20" i="12"/>
  <c r="Q20" i="12" s="1"/>
  <c r="H18" i="12"/>
  <c r="H38" i="6"/>
  <c r="M43" i="15" s="1"/>
  <c r="M46" i="15"/>
  <c r="H34" i="6"/>
  <c r="M39" i="15" s="1"/>
  <c r="H29" i="6"/>
  <c r="M34" i="15" s="1"/>
  <c r="H31" i="6"/>
  <c r="M36" i="15" s="1"/>
  <c r="H28" i="6"/>
  <c r="M33" i="15" s="1"/>
  <c r="H22" i="6"/>
  <c r="M27" i="15" s="1"/>
  <c r="H23" i="6"/>
  <c r="M28" i="15" s="1"/>
  <c r="H24" i="6"/>
  <c r="M29" i="15" s="1"/>
  <c r="H25" i="6"/>
  <c r="M30" i="15" s="1"/>
  <c r="H21" i="6"/>
  <c r="M26" i="15" s="1"/>
  <c r="A42" i="6"/>
  <c r="A46" i="15" s="1"/>
  <c r="A28" i="6"/>
  <c r="A33" i="15" s="1"/>
  <c r="A29" i="6"/>
  <c r="A34" i="15" s="1"/>
  <c r="A30" i="6"/>
  <c r="A35" i="15" s="1"/>
  <c r="A31" i="6"/>
  <c r="A36" i="15" s="1"/>
  <c r="A33" i="6"/>
  <c r="A38" i="15" s="1"/>
  <c r="A34" i="6"/>
  <c r="A39" i="15" s="1"/>
  <c r="A36" i="6"/>
  <c r="A41" i="15" s="1"/>
  <c r="A41" i="6"/>
  <c r="A45" i="15" s="1"/>
  <c r="C42" i="6"/>
  <c r="B46" i="15" s="1"/>
  <c r="C41" i="6"/>
  <c r="C45" i="15" s="1"/>
  <c r="C38" i="6"/>
  <c r="B43" i="15" s="1"/>
  <c r="C36" i="6"/>
  <c r="C41" i="15" s="1"/>
  <c r="C34" i="6"/>
  <c r="B39" i="15" s="1"/>
  <c r="C33" i="6"/>
  <c r="C38" i="15" s="1"/>
  <c r="C31" i="6"/>
  <c r="B36" i="15" s="1"/>
  <c r="C30" i="6"/>
  <c r="B35" i="15" s="1"/>
  <c r="C29" i="6"/>
  <c r="B34" i="15" s="1"/>
  <c r="C28" i="6"/>
  <c r="B33" i="15" s="1"/>
  <c r="C27" i="6"/>
  <c r="C32" i="15" s="1"/>
  <c r="C25" i="6"/>
  <c r="B30" i="15" s="1"/>
  <c r="C24" i="6"/>
  <c r="B29" i="15" s="1"/>
  <c r="C23" i="6"/>
  <c r="B28" i="15" s="1"/>
  <c r="C22" i="6"/>
  <c r="B27" i="15" s="1"/>
  <c r="C21" i="6"/>
  <c r="B26" i="15" s="1"/>
  <c r="A21" i="6"/>
  <c r="A26" i="15" s="1"/>
  <c r="A22" i="6"/>
  <c r="A27" i="15" s="1"/>
  <c r="A23" i="6"/>
  <c r="A28" i="15" s="1"/>
  <c r="A24" i="6"/>
  <c r="A29" i="15" s="1"/>
  <c r="A25" i="6"/>
  <c r="A30" i="15" s="1"/>
  <c r="A27" i="6"/>
  <c r="A32" i="15" s="1"/>
  <c r="C20" i="6"/>
  <c r="C25" i="15" s="1"/>
  <c r="A20" i="6"/>
  <c r="A25" i="15" s="1"/>
  <c r="K10" i="11"/>
  <c r="F9" i="11"/>
  <c r="E10" i="11"/>
  <c r="F10" i="11"/>
  <c r="E9" i="11"/>
  <c r="A4" i="11"/>
  <c r="C5" i="12"/>
  <c r="C5" i="14" s="1"/>
  <c r="C14" i="6"/>
  <c r="B19" i="15" s="1"/>
  <c r="B14" i="6"/>
  <c r="C13" i="6"/>
  <c r="C18" i="15" s="1"/>
  <c r="C16" i="6"/>
  <c r="C21" i="15" s="1"/>
  <c r="C17" i="6"/>
  <c r="B22" i="15" s="1"/>
  <c r="C18" i="6"/>
  <c r="B23" i="15" s="1"/>
  <c r="M10" i="11"/>
  <c r="M9" i="11"/>
  <c r="G10" i="11"/>
  <c r="G9" i="11"/>
  <c r="L9" i="11"/>
  <c r="B11" i="11"/>
  <c r="I10" i="11"/>
  <c r="H20" i="13"/>
  <c r="J20" i="13"/>
  <c r="K20" i="13"/>
  <c r="G18" i="13"/>
  <c r="H18" i="13"/>
  <c r="J18" i="13"/>
  <c r="K18" i="13"/>
  <c r="J22" i="13"/>
  <c r="K22" i="13"/>
  <c r="I16" i="13"/>
  <c r="J16" i="13"/>
  <c r="K16" i="13"/>
  <c r="F16" i="13"/>
  <c r="H14" i="13"/>
  <c r="I14" i="13"/>
  <c r="J14" i="13"/>
  <c r="K14" i="13"/>
  <c r="G12" i="13"/>
  <c r="H12" i="13"/>
  <c r="I12" i="13"/>
  <c r="J12" i="13"/>
  <c r="K12" i="13"/>
  <c r="G10" i="13"/>
  <c r="H10" i="13"/>
  <c r="I10" i="13"/>
  <c r="J10" i="13"/>
  <c r="K10" i="13"/>
  <c r="M11" i="11"/>
  <c r="J9" i="11"/>
  <c r="I9" i="11"/>
  <c r="I11" i="11"/>
  <c r="H9" i="11"/>
  <c r="H10" i="11"/>
  <c r="K9" i="11"/>
  <c r="L10" i="11"/>
  <c r="B18" i="6"/>
  <c r="B17" i="6"/>
  <c r="H18" i="6"/>
  <c r="M23" i="15" s="1"/>
  <c r="H17" i="6"/>
  <c r="M22" i="15" s="1"/>
  <c r="A17" i="6"/>
  <c r="A22" i="15" s="1"/>
  <c r="A18" i="6"/>
  <c r="A23" i="15" s="1"/>
  <c r="A16" i="6"/>
  <c r="A21" i="15" s="1"/>
  <c r="A14" i="6"/>
  <c r="A19" i="15" s="1"/>
  <c r="A13" i="6"/>
  <c r="A18" i="15" s="1"/>
  <c r="H14" i="6"/>
  <c r="M19" i="15" s="1"/>
  <c r="A3" i="11"/>
  <c r="F14" i="6"/>
  <c r="E19" i="15" s="1"/>
  <c r="A1" i="14"/>
  <c r="C3" i="12"/>
  <c r="C3" i="14" s="1"/>
  <c r="I20" i="13"/>
  <c r="G14" i="13"/>
  <c r="I18" i="13"/>
  <c r="H16" i="13"/>
  <c r="L11" i="11"/>
  <c r="K11" i="11"/>
  <c r="H11" i="11"/>
  <c r="G13" i="12"/>
  <c r="G14" i="12" s="1"/>
  <c r="J10" i="11"/>
  <c r="J11" i="11"/>
  <c r="K13" i="12"/>
  <c r="F17" i="16" s="1"/>
  <c r="I17" i="16" s="1"/>
  <c r="I22" i="13"/>
  <c r="N20" i="12"/>
  <c r="G22" i="12"/>
  <c r="F28" i="16" s="1"/>
  <c r="I28" i="16" s="1"/>
  <c r="I37" i="6" l="1"/>
  <c r="A9" i="13"/>
  <c r="F34" i="6"/>
  <c r="E39" i="15" s="1"/>
  <c r="F25" i="16"/>
  <c r="I25" i="16" s="1"/>
  <c r="F25" i="6"/>
  <c r="G16" i="12"/>
  <c r="K14" i="12"/>
  <c r="P14" i="12" s="1"/>
  <c r="E18" i="13"/>
  <c r="F28" i="6"/>
  <c r="F24" i="6"/>
  <c r="I38" i="6"/>
  <c r="G23" i="12"/>
  <c r="F17" i="6"/>
  <c r="E22" i="15" s="1"/>
  <c r="N33" i="15"/>
  <c r="P33" i="15"/>
  <c r="N35" i="15"/>
  <c r="P35" i="15"/>
  <c r="A13" i="13"/>
  <c r="A11" i="13"/>
  <c r="N26" i="15"/>
  <c r="P26" i="15"/>
  <c r="N39" i="15"/>
  <c r="N40" i="15" s="1"/>
  <c r="P39" i="15"/>
  <c r="P40" i="15" s="1"/>
  <c r="N43" i="15"/>
  <c r="P43" i="15"/>
  <c r="N28" i="15"/>
  <c r="P28" i="15"/>
  <c r="N27" i="15"/>
  <c r="P27" i="15"/>
  <c r="N23" i="15"/>
  <c r="P23" i="15"/>
  <c r="N36" i="15"/>
  <c r="P36" i="15"/>
  <c r="N34" i="15"/>
  <c r="P34" i="15"/>
  <c r="N30" i="15"/>
  <c r="P30" i="15"/>
  <c r="P19" i="15"/>
  <c r="P20" i="15" s="1"/>
  <c r="N19" i="15"/>
  <c r="N20" i="15" s="1"/>
  <c r="P22" i="15"/>
  <c r="N22" i="15"/>
  <c r="I24" i="13"/>
  <c r="N42" i="15"/>
  <c r="P42" i="15"/>
  <c r="J24" i="13"/>
  <c r="I14" i="6"/>
  <c r="I15" i="6" s="1"/>
  <c r="F10" i="13" s="1"/>
  <c r="N29" i="15"/>
  <c r="P29" i="15"/>
  <c r="K24" i="13"/>
  <c r="I34" i="6" l="1"/>
  <c r="I35" i="6" s="1"/>
  <c r="F18" i="13" s="1"/>
  <c r="E33" i="15"/>
  <c r="I28" i="6"/>
  <c r="E29" i="15"/>
  <c r="I24" i="6"/>
  <c r="F18" i="16"/>
  <c r="I18" i="16" s="1"/>
  <c r="I19" i="16" s="1"/>
  <c r="F18" i="6"/>
  <c r="N23" i="12"/>
  <c r="G24" i="12"/>
  <c r="Q23" i="12"/>
  <c r="E30" i="15"/>
  <c r="I25" i="6"/>
  <c r="I17" i="6"/>
  <c r="F21" i="16"/>
  <c r="I21" i="16" s="1"/>
  <c r="G17" i="12"/>
  <c r="F21" i="6"/>
  <c r="P31" i="15"/>
  <c r="P44" i="15"/>
  <c r="N44" i="15"/>
  <c r="G20" i="13"/>
  <c r="N31" i="15"/>
  <c r="N37" i="15"/>
  <c r="P24" i="15"/>
  <c r="P37" i="15"/>
  <c r="N24" i="15"/>
  <c r="K17" i="12" l="1"/>
  <c r="G18" i="12"/>
  <c r="E26" i="15"/>
  <c r="I21" i="6"/>
  <c r="G25" i="12"/>
  <c r="K25" i="12" s="1"/>
  <c r="P25" i="12" s="1"/>
  <c r="K24" i="12"/>
  <c r="E23" i="15"/>
  <c r="I18" i="6"/>
  <c r="I19" i="6" s="1"/>
  <c r="E12" i="13"/>
  <c r="F29" i="16"/>
  <c r="I29" i="16" s="1"/>
  <c r="F29" i="6"/>
  <c r="F12" i="13" l="1"/>
  <c r="F30" i="16"/>
  <c r="I30" i="16" s="1"/>
  <c r="F30" i="6"/>
  <c r="F31" i="16"/>
  <c r="I31" i="16" s="1"/>
  <c r="I32" i="16" s="1"/>
  <c r="F31" i="6"/>
  <c r="P18" i="12"/>
  <c r="K18" i="12"/>
  <c r="E34" i="15"/>
  <c r="I29" i="6"/>
  <c r="F22" i="16"/>
  <c r="I22" i="16" s="1"/>
  <c r="F22" i="6"/>
  <c r="E27" i="15" l="1"/>
  <c r="I22" i="6"/>
  <c r="E36" i="15"/>
  <c r="I31" i="6"/>
  <c r="E35" i="15"/>
  <c r="I30" i="6"/>
  <c r="I32" i="6" s="1"/>
  <c r="F23" i="16"/>
  <c r="I23" i="16" s="1"/>
  <c r="I26" i="16" s="1"/>
  <c r="F23" i="6"/>
  <c r="E16" i="13"/>
  <c r="E14" i="13" l="1"/>
  <c r="F42" i="16"/>
  <c r="I42" i="16" s="1"/>
  <c r="I43" i="16" s="1"/>
  <c r="E22" i="13" s="1"/>
  <c r="G16" i="13"/>
  <c r="E28" i="15"/>
  <c r="I23" i="6"/>
  <c r="I26" i="6" s="1"/>
  <c r="I44" i="16" l="1"/>
  <c r="F14" i="13"/>
  <c r="F24" i="13" s="1"/>
  <c r="F42" i="6"/>
  <c r="E24" i="13"/>
  <c r="E13" i="13" s="1"/>
  <c r="H22" i="13"/>
  <c r="H24" i="13" s="1"/>
  <c r="G22" i="13"/>
  <c r="G24" i="13" s="1"/>
  <c r="E21" i="13" l="1"/>
  <c r="G23" i="13"/>
  <c r="E11" i="13"/>
  <c r="I23" i="13"/>
  <c r="E17" i="13"/>
  <c r="J23" i="13"/>
  <c r="E9" i="13"/>
  <c r="E19" i="13"/>
  <c r="E15" i="13"/>
  <c r="K23" i="13"/>
  <c r="H23" i="13"/>
  <c r="I42" i="6"/>
  <c r="I43" i="6" s="1"/>
  <c r="I44" i="6" s="1"/>
  <c r="J14" i="15" s="1"/>
  <c r="E46" i="15"/>
  <c r="F23" i="13"/>
  <c r="E23" i="13" l="1"/>
  <c r="N46" i="15"/>
  <c r="N47" i="15" s="1"/>
  <c r="P46" i="15"/>
  <c r="P47" i="15" s="1"/>
  <c r="P48" i="15" l="1"/>
  <c r="P49" i="15"/>
  <c r="P50" i="15" s="1"/>
  <c r="N48" i="15"/>
  <c r="N53" i="15"/>
  <c r="O14" i="15" s="1"/>
  <c r="Q14" i="15" s="1"/>
</calcChain>
</file>

<file path=xl/sharedStrings.xml><?xml version="1.0" encoding="utf-8"?>
<sst xmlns="http://schemas.openxmlformats.org/spreadsheetml/2006/main" count="369" uniqueCount="228">
  <si>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</si>
  <si>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</si>
  <si>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</si>
  <si>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</si>
  <si>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</si>
  <si>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</si>
  <si>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</si>
  <si>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</si>
  <si>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</si>
  <si>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</si>
  <si>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</si>
  <si>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</si>
  <si>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</si>
  <si>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</si>
  <si>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</si>
  <si>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</si>
  <si>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</si>
  <si>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>IIO-001</t>
  </si>
  <si>
    <t>UN</t>
  </si>
  <si>
    <t>TOTAL GERAL DA OBRA</t>
  </si>
  <si>
    <t>Físico %</t>
  </si>
  <si>
    <t>Financeiro</t>
  </si>
  <si>
    <t>TOTAL</t>
  </si>
  <si>
    <t>SUB - TOTAL</t>
  </si>
  <si>
    <t>FOLHA Nº: 01/01</t>
  </si>
  <si>
    <r>
      <t>(  x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)</t>
    </r>
  </si>
  <si>
    <t>NOME DA RUA</t>
  </si>
  <si>
    <t>COMPRIMENTO</t>
  </si>
  <si>
    <t>OBRAS ATÉ O VALOR DE 1.000.000,00</t>
  </si>
  <si>
    <t>%</t>
  </si>
  <si>
    <t>1.1</t>
  </si>
  <si>
    <t>3.1</t>
  </si>
  <si>
    <t>AREA M² P/ IMPRIMAÇÃO</t>
  </si>
  <si>
    <t>MEMÓRIA DE CÁLCULO DOS QUANTITATIVOS</t>
  </si>
  <si>
    <t>DISCRIMINAÇÃO DOS SERVIÇOS</t>
  </si>
  <si>
    <t>COMPR. (m)</t>
  </si>
  <si>
    <t>LARG. (m)</t>
  </si>
  <si>
    <t>ÁREA (m²)</t>
  </si>
  <si>
    <t>ESP. (m)</t>
  </si>
  <si>
    <t>VOLUME (m³)</t>
  </si>
  <si>
    <t>PESO (ton)</t>
  </si>
  <si>
    <t>DMT (km)</t>
  </si>
  <si>
    <t xml:space="preserve">PESO ESPCIF. </t>
  </si>
  <si>
    <t>SERVIÇOS PRELIMINARES</t>
  </si>
  <si>
    <t>M³XKM</t>
  </si>
  <si>
    <t>MOM. TRANSP. (M³xKM)</t>
  </si>
  <si>
    <t>MOM. TRANSP. (TxKM)</t>
  </si>
  <si>
    <t>DRENAGEM SUPERFICIAL</t>
  </si>
  <si>
    <t>2.1</t>
  </si>
  <si>
    <t>2.2</t>
  </si>
  <si>
    <t>4.1</t>
  </si>
  <si>
    <t>GUIA EXTRUSADA (M)</t>
  </si>
  <si>
    <t>A N E X O   I I I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</si>
  <si>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</si>
  <si>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</si>
  <si>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</si>
  <si>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</si>
  <si>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</si>
  <si>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</si>
  <si>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</si>
  <si>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</si>
  <si>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</si>
  <si>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</si>
  <si>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OBR-001</t>
  </si>
  <si>
    <t>Observações:</t>
  </si>
  <si>
    <t>Carimbo e assinatura do engenheiro responsável técnico pela elaboração do cronograma</t>
  </si>
  <si>
    <t>MEIO-FIO COM SARJETA, EXECUTADO C/EXTRUSORA (SARJETA 30X8CM MEIO-FIO 15X10CM X H=23CM), INCLUI ESCAVAÇÃO E ACERTO FAIXA 0,45M</t>
  </si>
  <si>
    <t>A N E X O   I I - PLANILHA</t>
  </si>
  <si>
    <t>AREA M² P/ PINTURA DE LIGAÇÃO E CAPA ASFALTICA</t>
  </si>
  <si>
    <t>LARGURA DA BASE</t>
  </si>
  <si>
    <t>3.2</t>
  </si>
  <si>
    <t>5.1</t>
  </si>
  <si>
    <t>M³</t>
  </si>
  <si>
    <t>PREFEITURA: MUNICIPAL DE SÃO PEDRO DA UNIÃO</t>
  </si>
  <si>
    <t>LARGURA  DA  IMPRIMAÇÃO</t>
  </si>
  <si>
    <t>MOVIMENTO DE TERRA</t>
  </si>
  <si>
    <t>ESCAVAÇÃO E CARGA COM TRATOR E CARREGADEIRA (MATERIAL DE 1ª CATEGORIA)</t>
  </si>
  <si>
    <t>3.3</t>
  </si>
  <si>
    <t>3.4</t>
  </si>
  <si>
    <t>3.5</t>
  </si>
  <si>
    <t>PREFEITURA: PREFEITURA MUNICIPAL DE SÃO PEDRO DA UNIÃO-MG</t>
  </si>
  <si>
    <t>AREA M² P/ BASE</t>
  </si>
  <si>
    <t>LARGURA SUB-BASE</t>
  </si>
  <si>
    <t>LARGURA SUBLEITO</t>
  </si>
  <si>
    <t>AREA M² P/ SUB-BASE</t>
  </si>
  <si>
    <t>AREA M² P/SUBLEITO</t>
  </si>
  <si>
    <t>LARGURA  DA PINTURA DE LIGAÇÃO E CAPA ASFALTICA</t>
  </si>
  <si>
    <t>4.2</t>
  </si>
  <si>
    <t>4.3</t>
  </si>
  <si>
    <t>4.4</t>
  </si>
  <si>
    <t>7.1</t>
  </si>
  <si>
    <t>DETALHAMENTO</t>
  </si>
  <si>
    <t>Execução de Guia (Meio- Fio) e sarjeta conjugados de concreto, moldado in loco em trecho reto com extrusora, guia 15cm base x 23 cm altura, sarjeta 30 cm base x 8 cm altura.  2 lados da rua.</t>
  </si>
  <si>
    <t>PREFEITURA:</t>
  </si>
  <si>
    <t>BOLETIM DE MEDIÇÃO</t>
  </si>
  <si>
    <t>Concedente:</t>
  </si>
  <si>
    <t>MEDIÇÃO Nº:</t>
  </si>
  <si>
    <t>Folha nº:</t>
  </si>
  <si>
    <t>     </t>
  </si>
  <si>
    <t>SETOP/MG</t>
  </si>
  <si>
    <t>CONTRATADA:      </t>
  </si>
  <si>
    <t>Data de Emissão:      </t>
  </si>
  <si>
    <t>PERÍODO DE EXECUÇÃO:      </t>
  </si>
  <si>
    <t>OBRA:</t>
  </si>
  <si>
    <t>Licitação nº:      </t>
  </si>
  <si>
    <t>Ordem serviço n.º      </t>
  </si>
  <si>
    <t>Valor CT/ TA:</t>
  </si>
  <si>
    <t>Saldo Anterior:</t>
  </si>
  <si>
    <t>Esta medição:</t>
  </si>
  <si>
    <t>Saldo:</t>
  </si>
  <si>
    <t>Contrato nº:      </t>
  </si>
  <si>
    <t>Data O. S.      </t>
  </si>
  <si>
    <t>SERVIÇOS EXECUTADOS</t>
  </si>
  <si>
    <t>QUANTIDADES EXECUTADAS</t>
  </si>
  <si>
    <t>UNID.</t>
  </si>
  <si>
    <t>VALOR UNIT.</t>
  </si>
  <si>
    <t>VALORES EXECUTADOS R$</t>
  </si>
  <si>
    <t>Anterior</t>
  </si>
  <si>
    <t>No período</t>
  </si>
  <si>
    <t>Acumulado</t>
  </si>
  <si>
    <r>
      <t xml:space="preserve">Cálculo do Reajuste: </t>
    </r>
    <r>
      <rPr>
        <sz val="9"/>
        <color indexed="8"/>
        <rFont val="Arial"/>
        <family val="2"/>
      </rPr>
      <t>     </t>
    </r>
  </si>
  <si>
    <t>Fator de Reajust.      </t>
  </si>
  <si>
    <t>Total s/ reajust.      </t>
  </si>
  <si>
    <t>Total c/reajust.      </t>
  </si>
  <si>
    <t xml:space="preserve">Contratante: </t>
  </si>
  <si>
    <t>Fiscalização/ Prefeitura</t>
  </si>
  <si>
    <t xml:space="preserve"> Contratada: </t>
  </si>
  <si>
    <t>Engº Responsável técnico</t>
  </si>
  <si>
    <r>
      <t xml:space="preserve">CREA: </t>
    </r>
    <r>
      <rPr>
        <sz val="9"/>
        <color indexed="8"/>
        <rFont val="Arial"/>
        <family val="2"/>
      </rPr>
      <t>     </t>
    </r>
  </si>
  <si>
    <t>Assinatura Engenheiro Prefeitura</t>
  </si>
  <si>
    <t>Assinatura Prefeito</t>
  </si>
  <si>
    <t>Assinatura do Responsável</t>
  </si>
  <si>
    <t>Assinatura Engenheiro Responsável</t>
  </si>
  <si>
    <t xml:space="preserve">CREA: </t>
  </si>
  <si>
    <t xml:space="preserve">Engº Responsável técnico </t>
  </si>
  <si>
    <t>Importa a presente medição em                     R$      </t>
  </si>
  <si>
    <r>
      <t>PRAZO DE EXECUÇÃO: 02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Meses</t>
    </r>
  </si>
  <si>
    <t>OBRA: PAVIMENTAÇÃO ASFÁLTICA E SINALIZAÇÃO</t>
  </si>
  <si>
    <t xml:space="preserve">LOCAL: RUA FRANCISCO SALES DE OLIVEIRA / GUILHERME CUSTÓDIO DE LIMA </t>
  </si>
  <si>
    <t>REGIÃO/MÊS DE REFERÊNCIA: Região Sul - Abril/2019 - COM DESONERAÇÃO</t>
  </si>
  <si>
    <t>DATA:26/07/2019</t>
  </si>
  <si>
    <t>GUILHERME CUSTÓDIO DE LIMA</t>
  </si>
  <si>
    <t xml:space="preserve">FRANCISCO SALES DE OLIVEIRA </t>
  </si>
  <si>
    <t>TRANSPORTE DE MATERIAL DE QUALQUER NATUREZA EM CAMINHÃO 2 KM &lt; DMT &lt;= 5 KM (DENTRO DO PERÍMETRO URBANO)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</si>
  <si>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</si>
  <si>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ED-50152</t>
  </si>
  <si>
    <t>RO-41081</t>
  </si>
  <si>
    <t>REGULARIZAÇÃO DO SUB-LEITO (PROCTOR NORMAL)</t>
  </si>
  <si>
    <t>RO-40192</t>
  </si>
  <si>
    <t>BASE PARA PAVIMENTAÇÃO</t>
  </si>
  <si>
    <t>RO-41339</t>
  </si>
  <si>
    <t>TRANSPORTE DE MATERIAL DE JAZIDA PARA CONSERVAÇÃO. DISTÂNCIA MÉDIA DE TRANSPORTE DE 15,10 A 20,00 KM</t>
  </si>
  <si>
    <t>RO-43113</t>
  </si>
  <si>
    <t>BASE DE SOLO SEM MISTURA, COMPACTADA NA ENERGIA DO PROCTOR INTERMEDIÁRIO (EXECUÇÃO, INCLUINDO ESCAVAÇÃO, CARGA, DESCARGA, ESPALHAMENTO, UMIDECIMENTO E COMPACTAÇÃO DO MATERIAL; EXCLUI AQUISIÇÃO E TRANSPORTE DO MATERIAL)</t>
  </si>
  <si>
    <t>EMPO-LAMENTO</t>
  </si>
  <si>
    <t>IMPRIMAÇÃO (EXECUÇÃO E FORNECIMENTO DO MATERIAL BETUMINOSO, EXCLUSIVE TRANSPORTE DO MATERIAL BETUMINOSO)</t>
  </si>
  <si>
    <t>RO-51228</t>
  </si>
  <si>
    <t>ED-51129</t>
  </si>
  <si>
    <t>PAVIMENTAÇÃO ASFÁLTICA</t>
  </si>
  <si>
    <t>PINTURA DE LIGAÇÃO (EXECUÇÃO E FORNECIMENTO DO MATERIAL BETUMINOSO, EXCLUSIVE TRANSPORTE DO MATERIAL BETUMINOSO)</t>
  </si>
  <si>
    <t>RO-51229</t>
  </si>
  <si>
    <t>CONCRETO BETUMINOSO USINADO A QUENTE - CBUQ (EXECUÇÃO, INCLUINDO USINAGEM, APLICAÇÃO, ESPALHAMENTO E COMPACTAÇÃO, FORNECIMENTO DOS AGREGADOS E MATERIAL BETUMINOSO, EXCLUI TRANSPORTE DOS AGREGADOS E DO MATERIAL BETUMINOSO ATÉ USINA E DA MASSA PRONTA ATÉ A  PISTA)</t>
  </si>
  <si>
    <t>PREFEITURA MUNICIPAL DE SÃO PEDRO DA UNIÃO</t>
  </si>
  <si>
    <t>RO-14019</t>
  </si>
  <si>
    <t>ED-48665</t>
  </si>
  <si>
    <t>SINALIZAÇÃO E OBRAS COMPLEMENTARES</t>
  </si>
  <si>
    <t>PLACA DE AÇO CARBONO COM PELÍCULA REFLETIVA GRAU TÉCNICO TIPO I DA ABNT - PLACA QUADRADA (EXECUÇÃO, INCLUINDO FORNECIMENTO E TRANSPORTE DE TODOS OS MATERIAIS, INCLUSIVE POSTE DE SUSTENTAÇÃO)</t>
  </si>
  <si>
    <t>RO-41844</t>
  </si>
  <si>
    <t>MOBILIZAÇÃO E DESMOBILIZAÇÃO</t>
  </si>
  <si>
    <t>ED-50392</t>
  </si>
  <si>
    <t>6.3</t>
  </si>
  <si>
    <t>SPE-001</t>
  </si>
  <si>
    <t>MVT-001</t>
  </si>
  <si>
    <t>BAS-001</t>
  </si>
  <si>
    <t xml:space="preserve">RELAÇÃO DE RUAS </t>
  </si>
  <si>
    <t>PAV-001</t>
  </si>
  <si>
    <t>RO51228</t>
  </si>
  <si>
    <t>DRE-001</t>
  </si>
  <si>
    <t>MOB-001</t>
  </si>
  <si>
    <t>SOC-001</t>
  </si>
  <si>
    <t>CONSUMO (ton/m²)</t>
  </si>
  <si>
    <t>M²</t>
  </si>
  <si>
    <t>TXKM</t>
  </si>
  <si>
    <t>M</t>
  </si>
  <si>
    <t>PLACA DE AÇO CARBONO COM PELÍCULA REFLETIVA GRAU TÉCNICO TIPO I DA ABNT - PLACA OCTOGONAL (EXECUÇÃO, INCLUINDO FORNECIMENTO E TRANSPORTE DE TODOS OS MATERIAIS, INCLUSIVE POSTE DE SUSTENTAÇÃO)</t>
  </si>
  <si>
    <t>RO-41842</t>
  </si>
  <si>
    <t>MEMORIAL DESCRITIVO</t>
  </si>
  <si>
    <t>Regularização e compactação de subleito (comprimento da rua x largura da caixa incluindo largura das guias e sarjetas).</t>
  </si>
  <si>
    <t>Execução de CBUQ com máquina vibroacabadora, compactado com rolos lisos e de pneus (espessura x área do leito carroçável excluindo área das sarjetas).</t>
  </si>
  <si>
    <t>Transporte de Material para Pintura de Ligação RR-1C da Usina até a área de lançamento (volume x distância média de 50km).</t>
  </si>
  <si>
    <t>Transporte de CBUQ da Usina até a área de lançamento (volume x distância média de 50km).</t>
  </si>
  <si>
    <t>Pintura de Ligação com RR-1C para promover aderência entre a camada asfáltica e a base (área do leito carroçável excluindo área das sarjetas x consumo por m²).</t>
  </si>
  <si>
    <t xml:space="preserve">Imprimação da base de pavimentação com ADP CM-30 (área do leito carroçável excluindo área das sarjetas x consumo por m²). </t>
  </si>
  <si>
    <t>Transporte de Material para Imprimação CM-30 da Usina até a área de lançamento (volume x distância média de 50Km).</t>
  </si>
  <si>
    <t>Desmobilização e retirada de equipamentos, acessórios e áreas de vivência.</t>
  </si>
  <si>
    <t>MG-225.379/D</t>
  </si>
  <si>
    <t>TRANSPORTE DE MATERIAL DE QUALQUER NATUREZA. DISTÂNCIA MÉDIA DE TRANSPORTE DE 40,10 A 50,00 KM</t>
  </si>
  <si>
    <t>RO-41375</t>
  </si>
  <si>
    <t>Realização de escavação mecanizada para regularização do subleito e construção da base, conforme perfil longitudinal no projeto (comprimento da rua x largura da caixa incluindo sarjetas e guias).</t>
  </si>
  <si>
    <t>Execução de camada de base de solo compactado com compactação mecanizada atendendo Ensaio Proctor Intermediário  (comprimento da rua x largura da caixa incluindo largura das guias e sarjetas x altura da camada).</t>
  </si>
  <si>
    <t xml:space="preserve">Carimbo e assinatura do Engenheiro responsável técnico </t>
  </si>
  <si>
    <r>
      <rPr>
        <b/>
        <sz val="12"/>
        <rFont val="Arial"/>
        <family val="2"/>
      </rPr>
      <t>OBSERVAÇÃO</t>
    </r>
    <r>
      <rPr>
        <sz val="12"/>
        <rFont val="Arial"/>
        <family val="2"/>
      </rPr>
      <t>: O fornecimento do material para a base ficará a cargo da prefeitura.</t>
    </r>
  </si>
  <si>
    <t>Carimbo e assinatura do Engenheiro Responsável Técnico</t>
  </si>
  <si>
    <t>SIN-001</t>
  </si>
  <si>
    <t>PRAZO DA OBRA: 2 MESES</t>
  </si>
  <si>
    <t>Convênio n.º:      1491000862/2015</t>
  </si>
  <si>
    <t>ANEXO X - BOLETIM DE MEDIÇÃO</t>
  </si>
  <si>
    <t>SÃO PEDRO DA UNIÃO-MG</t>
  </si>
  <si>
    <t>PAVIMENTAÇÃO ASFÁLTICA E SINALIZAÇÃO DAS RUAS FRANCISCO SALES DE OLIVEIRA E GUILHERME CUSTÓDIO DE LIMA</t>
  </si>
  <si>
    <t>QUANT. PREVISTA (Plano de Trabalho)</t>
  </si>
  <si>
    <t>LICITAÇÃO</t>
  </si>
  <si>
    <t>TRANSPORTE DE CONCRETO BETUMINOSO USINADO A QUENTE. DISTÂNCIA MÉDIA DE TRANSPORTE DE 40,10 A 50,00 KM (VOLUME COMPACTADO)</t>
  </si>
  <si>
    <t>RO-14037</t>
  </si>
  <si>
    <t>Transporte de material  em caminhão basculante para bota-fora (volume escavado  x empolamento 30% x  DMT 3Km).</t>
  </si>
  <si>
    <t>6.1</t>
  </si>
  <si>
    <t>6.2</t>
  </si>
  <si>
    <t>RO-41763</t>
  </si>
  <si>
    <t>DEFENSA SINGELA SEMI-MALEÁVEL SV-DSM-02 (EXECUÇÃO, INCLUINDO FORNECIMENTO, COLOCAÇÃO E TRANSPORTE DE TODOS OS MATERIAIS)</t>
  </si>
  <si>
    <t>RO-41845</t>
  </si>
  <si>
    <t>Instalação de defensa metálica com extensão total de 16,00m, conforme local e especificação do projeto.</t>
  </si>
  <si>
    <t>Instalação de placa de advertência A-5.a, conforme local e especificação do projeto.</t>
  </si>
  <si>
    <t>Instalação de placa de regulamentação R-1, conforme local e especificação do projeto.</t>
  </si>
  <si>
    <t>Transporte do material para a base com caminhão basculante com caçamba (volume do material para base x empolamento x distancia jazida - 17Km).</t>
  </si>
  <si>
    <t xml:space="preserve">Aquisição e instalação da placa da obra que terá 2,0m de comprimento por 1,0m de altura, totalizando 2,00m². </t>
  </si>
  <si>
    <t>95993</t>
  </si>
  <si>
    <t>CONSTRUÇÃO DE PAVIMENTO COM APLICAÇÃO DE CONCRETO BETUMINOSO USINADO A QUENTE (CBUQ), CAMADA DE ROLAMENTO, COM ESPESSURA DE 4,0 CM - EXCLUSIVE TRANSPORTE. AF_03/2017</t>
  </si>
  <si>
    <t>São Pedro da União, 07 de outubro de 2019</t>
  </si>
  <si>
    <t>DATA:07/10/2019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</si>
</sst>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R$&quot;\ * #,##0.00_-;\-&quot;R$&quot;\ * #,##0.00_-;_-&quot;R$&quot;\ * &quot;-&quot;??_-;_-@_-"/>
    <numFmt numFmtId="166" formatCode="0.00;[Red]0.00"/>
    <numFmt numFmtId="167" formatCode="_(* #,##0.000_);_(* \(#,##0.000\);_(* &quot;-&quot;??_);_(@_)"/>
    <numFmt numFmtId="168" formatCode="_(* #,##0.0000_);_(* \(#,##0.0000\);_(* &quot;-&quot;??_);_(@_)"/>
    <numFmt numFmtId="169" formatCode="&quot;R$ &quot;#,##0.00"/>
    <numFmt numFmtId="170" formatCode="&quot;R$&quot;#,##0.00"/>
  </numFmts>
  <fonts count="4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5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40">
    <xf numFmtId="0" fontId="0" fillId="0" borderId="0"/>
    <xf numFmtId="0" fontId="21" fillId="0" borderId="0"/>
    <xf numFmtId="165" fontId="5" fillId="0" borderId="0" applyFont="0" applyFill="0" applyBorder="0" applyAlignment="0" applyProtection="0"/>
    <xf numFmtId="0" fontId="5" fillId="0" borderId="0"/>
    <xf numFmtId="0" fontId="25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3">
    <xf numFmtId="0" fontId="0" fillId="0" borderId="0" xfId="0"/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6" fillId="0" borderId="5" xfId="7" applyNumberFormat="1" applyFont="1" applyFill="1" applyBorder="1" applyAlignment="1">
      <alignment horizontal="center" vertical="center"/>
    </xf>
    <xf numFmtId="0" fontId="9" fillId="0" borderId="0" xfId="0" applyFont="1"/>
    <xf numFmtId="166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  <xf numFmtId="43" fontId="12" fillId="0" borderId="6" xfId="22" applyFont="1" applyBorder="1"/>
    <xf numFmtId="0" fontId="0" fillId="0" borderId="0" xfId="0" applyFill="1"/>
    <xf numFmtId="4" fontId="0" fillId="0" borderId="0" xfId="0" applyNumberFormat="1" applyFill="1"/>
    <xf numFmtId="43" fontId="0" fillId="0" borderId="0" xfId="22" applyFont="1" applyFill="1"/>
    <xf numFmtId="0" fontId="1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3" borderId="9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43" fontId="0" fillId="0" borderId="0" xfId="23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43" fontId="5" fillId="0" borderId="12" xfId="23" applyFont="1" applyFill="1" applyBorder="1" applyAlignment="1">
      <alignment horizontal="center" vertical="center"/>
    </xf>
    <xf numFmtId="43" fontId="5" fillId="0" borderId="12" xfId="23" applyFont="1" applyFill="1" applyBorder="1" applyAlignment="1">
      <alignment vertical="center"/>
    </xf>
    <xf numFmtId="43" fontId="5" fillId="0" borderId="13" xfId="23" applyFont="1" applyFill="1" applyBorder="1" applyAlignment="1">
      <alignment vertical="center"/>
    </xf>
    <xf numFmtId="43" fontId="3" fillId="0" borderId="13" xfId="23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2" fontId="2" fillId="0" borderId="15" xfId="22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43" fontId="12" fillId="0" borderId="23" xfId="22" applyFont="1" applyBorder="1"/>
    <xf numFmtId="0" fontId="10" fillId="4" borderId="24" xfId="0" applyFont="1" applyFill="1" applyBorder="1" applyAlignment="1">
      <alignment horizontal="right"/>
    </xf>
    <xf numFmtId="43" fontId="10" fillId="4" borderId="25" xfId="22" applyFont="1" applyFill="1" applyBorder="1"/>
    <xf numFmtId="0" fontId="0" fillId="2" borderId="26" xfId="0" applyFill="1" applyBorder="1" applyAlignment="1"/>
    <xf numFmtId="0" fontId="0" fillId="2" borderId="3" xfId="0" applyFill="1" applyBorder="1" applyAlignment="1"/>
    <xf numFmtId="0" fontId="0" fillId="2" borderId="3" xfId="0" applyFill="1" applyBorder="1" applyAlignment="1">
      <alignment wrapText="1"/>
    </xf>
    <xf numFmtId="0" fontId="0" fillId="2" borderId="27" xfId="0" applyFill="1" applyBorder="1" applyAlignment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6" fillId="2" borderId="12" xfId="0" applyNumberFormat="1" applyFont="1" applyFill="1" applyBorder="1" applyAlignment="1">
      <alignment horizontal="center" vertical="top" wrapText="1"/>
    </xf>
    <xf numFmtId="49" fontId="17" fillId="2" borderId="29" xfId="0" applyNumberFormat="1" applyFont="1" applyFill="1" applyBorder="1" applyAlignment="1">
      <alignment horizontal="center" vertical="top" wrapText="1"/>
    </xf>
    <xf numFmtId="49" fontId="17" fillId="2" borderId="30" xfId="0" applyNumberFormat="1" applyFont="1" applyFill="1" applyBorder="1" applyAlignment="1">
      <alignment horizontal="center" vertical="top" wrapText="1"/>
    </xf>
    <xf numFmtId="0" fontId="0" fillId="3" borderId="31" xfId="0" applyFill="1" applyBorder="1" applyAlignment="1">
      <alignment vertical="center"/>
    </xf>
    <xf numFmtId="0" fontId="0" fillId="3" borderId="32" xfId="0" applyFill="1" applyBorder="1" applyAlignment="1">
      <alignment vertical="center"/>
    </xf>
    <xf numFmtId="0" fontId="0" fillId="2" borderId="32" xfId="0" applyFill="1" applyBorder="1" applyAlignment="1">
      <alignment vertical="center" wrapText="1"/>
    </xf>
    <xf numFmtId="0" fontId="0" fillId="3" borderId="33" xfId="0" applyFill="1" applyBorder="1" applyAlignment="1">
      <alignment vertical="center"/>
    </xf>
    <xf numFmtId="0" fontId="3" fillId="2" borderId="9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9" xfId="0" applyFill="1" applyBorder="1"/>
    <xf numFmtId="0" fontId="0" fillId="2" borderId="0" xfId="0" applyFill="1" applyBorder="1"/>
    <xf numFmtId="0" fontId="0" fillId="2" borderId="7" xfId="0" applyFill="1" applyBorder="1"/>
    <xf numFmtId="0" fontId="0" fillId="0" borderId="0" xfId="0" applyBorder="1"/>
    <xf numFmtId="0" fontId="3" fillId="2" borderId="9" xfId="0" applyFont="1" applyFill="1" applyBorder="1"/>
    <xf numFmtId="0" fontId="12" fillId="2" borderId="7" xfId="0" applyFont="1" applyFill="1" applyBorder="1"/>
    <xf numFmtId="0" fontId="0" fillId="2" borderId="0" xfId="0" applyFill="1" applyBorder="1" applyAlignment="1">
      <alignment wrapText="1"/>
    </xf>
    <xf numFmtId="0" fontId="5" fillId="2" borderId="9" xfId="0" applyFont="1" applyFill="1" applyBorder="1"/>
    <xf numFmtId="0" fontId="5" fillId="2" borderId="0" xfId="0" applyFont="1" applyFill="1" applyBorder="1"/>
    <xf numFmtId="0" fontId="10" fillId="2" borderId="34" xfId="0" applyFont="1" applyFill="1" applyBorder="1"/>
    <xf numFmtId="0" fontId="10" fillId="2" borderId="35" xfId="0" applyFont="1" applyFill="1" applyBorder="1" applyAlignment="1">
      <alignment wrapText="1"/>
    </xf>
    <xf numFmtId="0" fontId="3" fillId="2" borderId="35" xfId="0" applyFont="1" applyFill="1" applyBorder="1" applyAlignment="1">
      <alignment horizontal="right"/>
    </xf>
    <xf numFmtId="0" fontId="0" fillId="2" borderId="35" xfId="0" applyFill="1" applyBorder="1"/>
    <xf numFmtId="0" fontId="0" fillId="2" borderId="34" xfId="0" applyFill="1" applyBorder="1"/>
    <xf numFmtId="0" fontId="0" fillId="2" borderId="36" xfId="0" applyFill="1" applyBorder="1"/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4" fontId="12" fillId="0" borderId="12" xfId="0" applyNumberFormat="1" applyFont="1" applyFill="1" applyBorder="1" applyAlignment="1">
      <alignment horizontal="center" vertical="top" wrapText="1"/>
    </xf>
    <xf numFmtId="4" fontId="12" fillId="0" borderId="28" xfId="0" applyNumberFormat="1" applyFont="1" applyFill="1" applyBorder="1" applyAlignment="1">
      <alignment horizontal="center" vertical="top" wrapText="1"/>
    </xf>
    <xf numFmtId="10" fontId="17" fillId="2" borderId="29" xfId="0" applyNumberFormat="1" applyFont="1" applyFill="1" applyBorder="1" applyAlignment="1">
      <alignment horizontal="center" vertical="top" wrapText="1"/>
    </xf>
    <xf numFmtId="169" fontId="17" fillId="2" borderId="30" xfId="0" applyNumberFormat="1" applyFont="1" applyFill="1" applyBorder="1" applyAlignment="1">
      <alignment horizontal="center" vertical="top" wrapText="1"/>
    </xf>
    <xf numFmtId="4" fontId="0" fillId="0" borderId="0" xfId="0" applyNumberFormat="1" applyFill="1" applyAlignment="1">
      <alignment horizontal="center" vertical="center"/>
    </xf>
    <xf numFmtId="43" fontId="12" fillId="0" borderId="37" xfId="22" applyFont="1" applyBorder="1"/>
    <xf numFmtId="43" fontId="12" fillId="0" borderId="38" xfId="22" applyFont="1" applyBorder="1"/>
    <xf numFmtId="167" fontId="5" fillId="0" borderId="12" xfId="23" applyNumberFormat="1" applyFont="1" applyFill="1" applyBorder="1" applyAlignment="1">
      <alignment vertical="center"/>
    </xf>
    <xf numFmtId="10" fontId="10" fillId="2" borderId="28" xfId="0" applyNumberFormat="1" applyFont="1" applyFill="1" applyBorder="1" applyAlignment="1">
      <alignment horizontal="center" vertical="top" wrapText="1"/>
    </xf>
    <xf numFmtId="0" fontId="19" fillId="0" borderId="0" xfId="0" applyFont="1"/>
    <xf numFmtId="10" fontId="17" fillId="2" borderId="28" xfId="0" applyNumberFormat="1" applyFont="1" applyFill="1" applyBorder="1" applyAlignment="1">
      <alignment horizontal="center" vertical="top" wrapText="1"/>
    </xf>
    <xf numFmtId="10" fontId="10" fillId="2" borderId="28" xfId="23" applyNumberFormat="1" applyFont="1" applyFill="1" applyBorder="1" applyAlignment="1">
      <alignment horizontal="center" vertical="top" wrapText="1"/>
    </xf>
    <xf numFmtId="10" fontId="10" fillId="2" borderId="39" xfId="0" applyNumberFormat="1" applyFont="1" applyFill="1" applyBorder="1" applyAlignment="1">
      <alignment horizontal="center" vertical="top" wrapText="1"/>
    </xf>
    <xf numFmtId="10" fontId="10" fillId="0" borderId="28" xfId="0" applyNumberFormat="1" applyFont="1" applyFill="1" applyBorder="1" applyAlignment="1">
      <alignment horizontal="center" vertical="top" wrapText="1"/>
    </xf>
    <xf numFmtId="10" fontId="10" fillId="2" borderId="28" xfId="8" applyNumberFormat="1" applyFont="1" applyFill="1" applyBorder="1" applyAlignment="1">
      <alignment horizontal="center" vertical="top" wrapText="1"/>
    </xf>
    <xf numFmtId="10" fontId="17" fillId="0" borderId="28" xfId="0" applyNumberFormat="1" applyFont="1" applyFill="1" applyBorder="1" applyAlignment="1">
      <alignment horizontal="center" vertical="top" wrapText="1"/>
    </xf>
    <xf numFmtId="9" fontId="10" fillId="0" borderId="28" xfId="7" applyFont="1" applyFill="1" applyBorder="1" applyAlignment="1">
      <alignment horizontal="center" vertical="top" wrapText="1"/>
    </xf>
    <xf numFmtId="9" fontId="10" fillId="2" borderId="28" xfId="7" applyFont="1" applyFill="1" applyBorder="1" applyAlignment="1">
      <alignment horizontal="center" vertical="top" wrapText="1"/>
    </xf>
    <xf numFmtId="9" fontId="10" fillId="2" borderId="39" xfId="7" applyFont="1" applyFill="1" applyBorder="1" applyAlignment="1">
      <alignment horizontal="center" vertical="top" wrapText="1"/>
    </xf>
    <xf numFmtId="0" fontId="29" fillId="0" borderId="86" xfId="0" applyFont="1" applyBorder="1" applyAlignment="1">
      <alignment horizontal="center" vertical="center" wrapText="1"/>
    </xf>
    <xf numFmtId="43" fontId="12" fillId="0" borderId="37" xfId="22" applyFont="1" applyBorder="1" applyAlignment="1">
      <alignment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43" fontId="5" fillId="6" borderId="12" xfId="23" applyFont="1" applyFill="1" applyBorder="1" applyAlignment="1">
      <alignment horizontal="center" vertical="center"/>
    </xf>
    <xf numFmtId="43" fontId="5" fillId="6" borderId="12" xfId="23" applyFont="1" applyFill="1" applyBorder="1" applyAlignment="1">
      <alignment vertical="center"/>
    </xf>
    <xf numFmtId="43" fontId="5" fillId="6" borderId="13" xfId="23" applyFont="1" applyFill="1" applyBorder="1" applyAlignment="1">
      <alignment vertical="center"/>
    </xf>
    <xf numFmtId="43" fontId="22" fillId="6" borderId="0" xfId="23" applyFont="1" applyFill="1" applyBorder="1" applyAlignment="1">
      <alignment vertical="center"/>
    </xf>
    <xf numFmtId="0" fontId="0" fillId="6" borderId="0" xfId="0" applyFill="1" applyAlignment="1">
      <alignment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43" fontId="3" fillId="6" borderId="12" xfId="23" applyFont="1" applyFill="1" applyBorder="1" applyAlignment="1">
      <alignment horizontal="center" vertical="center" wrapText="1"/>
    </xf>
    <xf numFmtId="43" fontId="3" fillId="6" borderId="13" xfId="23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43" fontId="5" fillId="0" borderId="30" xfId="23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3" fontId="22" fillId="0" borderId="0" xfId="23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3" fontId="5" fillId="0" borderId="12" xfId="22" applyFont="1" applyFill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3" fontId="3" fillId="0" borderId="12" xfId="22" applyFont="1" applyFill="1" applyBorder="1" applyAlignment="1">
      <alignment horizontal="left" vertical="center" wrapText="1"/>
    </xf>
    <xf numFmtId="43" fontId="2" fillId="0" borderId="12" xfId="22" applyFont="1" applyFill="1" applyBorder="1" applyAlignment="1">
      <alignment horizontal="left" vertical="center" wrapText="1"/>
    </xf>
    <xf numFmtId="43" fontId="2" fillId="6" borderId="12" xfId="22" applyFont="1" applyFill="1" applyBorder="1" applyAlignment="1">
      <alignment horizontal="left" vertical="center" wrapText="1"/>
    </xf>
    <xf numFmtId="43" fontId="5" fillId="6" borderId="12" xfId="22" applyFont="1" applyFill="1" applyBorder="1" applyAlignment="1">
      <alignment horizontal="left" vertical="center" wrapText="1"/>
    </xf>
    <xf numFmtId="168" fontId="2" fillId="6" borderId="12" xfId="22" applyNumberFormat="1" applyFont="1" applyFill="1" applyBorder="1" applyAlignment="1">
      <alignment horizontal="left" vertical="center" wrapText="1"/>
    </xf>
    <xf numFmtId="43" fontId="3" fillId="6" borderId="13" xfId="22" applyFont="1" applyFill="1" applyBorder="1" applyAlignment="1">
      <alignment horizontal="left" vertical="center" wrapText="1"/>
    </xf>
    <xf numFmtId="167" fontId="5" fillId="0" borderId="12" xfId="22" applyNumberFormat="1" applyFont="1" applyFill="1" applyBorder="1" applyAlignment="1">
      <alignment horizontal="left" vertical="center" wrapText="1"/>
    </xf>
    <xf numFmtId="43" fontId="5" fillId="0" borderId="13" xfId="22" applyFont="1" applyFill="1" applyBorder="1" applyAlignment="1">
      <alignment horizontal="left" vertical="center" wrapText="1"/>
    </xf>
    <xf numFmtId="43" fontId="5" fillId="0" borderId="41" xfId="22" applyFont="1" applyFill="1" applyBorder="1" applyAlignment="1">
      <alignment horizontal="left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left" vertical="center" wrapText="1"/>
    </xf>
    <xf numFmtId="43" fontId="3" fillId="0" borderId="30" xfId="22" applyFont="1" applyFill="1" applyBorder="1" applyAlignment="1">
      <alignment horizontal="left" vertical="center" wrapText="1"/>
    </xf>
    <xf numFmtId="43" fontId="2" fillId="0" borderId="30" xfId="22" applyFont="1" applyFill="1" applyBorder="1" applyAlignment="1">
      <alignment horizontal="left" vertical="center" wrapText="1"/>
    </xf>
    <xf numFmtId="167" fontId="5" fillId="0" borderId="30" xfId="22" applyNumberFormat="1" applyFont="1" applyFill="1" applyBorder="1" applyAlignment="1">
      <alignment horizontal="left" vertical="center" wrapText="1"/>
    </xf>
    <xf numFmtId="43" fontId="5" fillId="0" borderId="30" xfId="22" applyFont="1" applyFill="1" applyBorder="1" applyAlignment="1">
      <alignment horizontal="left" vertical="center" wrapText="1"/>
    </xf>
    <xf numFmtId="43" fontId="5" fillId="0" borderId="42" xfId="22" applyFont="1" applyFill="1" applyBorder="1" applyAlignment="1">
      <alignment horizontal="left" vertical="center" wrapText="1"/>
    </xf>
    <xf numFmtId="43" fontId="5" fillId="0" borderId="43" xfId="22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2" fillId="6" borderId="15" xfId="22" applyNumberFormat="1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4" fontId="10" fillId="6" borderId="44" xfId="0" applyNumberFormat="1" applyFont="1" applyFill="1" applyBorder="1" applyAlignment="1">
      <alignment horizontal="center" vertical="center" wrapText="1"/>
    </xf>
    <xf numFmtId="2" fontId="7" fillId="6" borderId="15" xfId="22" applyNumberFormat="1" applyFont="1" applyFill="1" applyBorder="1" applyAlignment="1">
      <alignment horizontal="center" vertical="center" wrapText="1"/>
    </xf>
    <xf numFmtId="4" fontId="7" fillId="6" borderId="15" xfId="0" applyNumberFormat="1" applyFont="1" applyFill="1" applyBorder="1" applyAlignment="1">
      <alignment horizontal="center" vertical="center" wrapText="1"/>
    </xf>
    <xf numFmtId="49" fontId="3" fillId="6" borderId="12" xfId="0" applyNumberFormat="1" applyFont="1" applyFill="1" applyBorder="1" applyAlignment="1">
      <alignment horizontal="center" vertical="center" wrapText="1"/>
    </xf>
    <xf numFmtId="49" fontId="3" fillId="6" borderId="15" xfId="0" applyNumberFormat="1" applyFont="1" applyFill="1" applyBorder="1" applyAlignment="1">
      <alignment horizontal="center" vertical="center" wrapText="1"/>
    </xf>
    <xf numFmtId="49" fontId="2" fillId="0" borderId="45" xfId="0" applyNumberFormat="1" applyFont="1" applyFill="1" applyBorder="1" applyAlignment="1">
      <alignment horizontal="center" vertical="center" wrapText="1"/>
    </xf>
    <xf numFmtId="43" fontId="3" fillId="7" borderId="12" xfId="22" applyFont="1" applyFill="1" applyBorder="1" applyAlignment="1">
      <alignment horizontal="left" vertical="center" wrapText="1"/>
    </xf>
    <xf numFmtId="168" fontId="5" fillId="0" borderId="12" xfId="23" applyNumberFormat="1" applyFont="1" applyFill="1" applyBorder="1" applyAlignment="1">
      <alignment vertical="center"/>
    </xf>
    <xf numFmtId="168" fontId="5" fillId="0" borderId="12" xfId="22" applyNumberFormat="1" applyFont="1" applyFill="1" applyBorder="1" applyAlignment="1">
      <alignment horizontal="left" vertical="center" wrapText="1"/>
    </xf>
    <xf numFmtId="43" fontId="3" fillId="7" borderId="30" xfId="23" applyFont="1" applyFill="1" applyBorder="1" applyAlignment="1">
      <alignment vertical="center"/>
    </xf>
    <xf numFmtId="167" fontId="3" fillId="7" borderId="12" xfId="22" applyNumberFormat="1" applyFont="1" applyFill="1" applyBorder="1" applyAlignment="1">
      <alignment horizontal="left" vertical="center" wrapText="1"/>
    </xf>
    <xf numFmtId="43" fontId="3" fillId="7" borderId="13" xfId="23" applyFont="1" applyFill="1" applyBorder="1" applyAlignment="1">
      <alignment vertical="center"/>
    </xf>
    <xf numFmtId="43" fontId="3" fillId="7" borderId="13" xfId="22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8" fillId="4" borderId="13" xfId="0" applyNumberFormat="1" applyFont="1" applyFill="1" applyBorder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0" borderId="9" xfId="0" applyBorder="1"/>
    <xf numFmtId="0" fontId="0" fillId="0" borderId="7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2" fillId="0" borderId="4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34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5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wrapText="1"/>
    </xf>
    <xf numFmtId="4" fontId="12" fillId="0" borderId="13" xfId="0" applyNumberFormat="1" applyFont="1" applyFill="1" applyBorder="1" applyAlignment="1">
      <alignment horizontal="center" vertical="top" wrapText="1"/>
    </xf>
    <xf numFmtId="9" fontId="10" fillId="0" borderId="39" xfId="7" applyFont="1" applyFill="1" applyBorder="1" applyAlignment="1">
      <alignment horizontal="center" vertical="top" wrapText="1"/>
    </xf>
    <xf numFmtId="10" fontId="17" fillId="2" borderId="47" xfId="0" applyNumberFormat="1" applyFont="1" applyFill="1" applyBorder="1" applyAlignment="1">
      <alignment horizontal="center" vertical="top" wrapText="1"/>
    </xf>
    <xf numFmtId="169" fontId="17" fillId="2" borderId="43" xfId="0" applyNumberFormat="1" applyFont="1" applyFill="1" applyBorder="1" applyAlignment="1">
      <alignment horizontal="center" vertical="top" wrapText="1"/>
    </xf>
    <xf numFmtId="0" fontId="12" fillId="2" borderId="9" xfId="0" applyFont="1" applyFill="1" applyBorder="1"/>
    <xf numFmtId="0" fontId="0" fillId="2" borderId="35" xfId="0" applyFill="1" applyBorder="1" applyAlignment="1">
      <alignment wrapText="1"/>
    </xf>
    <xf numFmtId="0" fontId="0" fillId="0" borderId="32" xfId="0" applyFill="1" applyBorder="1" applyAlignment="1">
      <alignment horizont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4" fontId="2" fillId="6" borderId="51" xfId="0" applyNumberFormat="1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4" fontId="2" fillId="0" borderId="51" xfId="0" applyNumberFormat="1" applyFont="1" applyFill="1" applyBorder="1" applyAlignment="1">
      <alignment horizontal="center" vertical="center" wrapText="1"/>
    </xf>
    <xf numFmtId="4" fontId="10" fillId="0" borderId="51" xfId="0" applyNumberFormat="1" applyFont="1" applyFill="1" applyBorder="1" applyAlignment="1">
      <alignment horizontal="center" vertical="center" wrapText="1"/>
    </xf>
    <xf numFmtId="4" fontId="10" fillId="6" borderId="52" xfId="0" applyNumberFormat="1" applyFont="1" applyFill="1" applyBorder="1" applyAlignment="1">
      <alignment horizontal="center" vertical="center" wrapText="1"/>
    </xf>
    <xf numFmtId="4" fontId="7" fillId="0" borderId="51" xfId="0" applyNumberFormat="1" applyFont="1" applyFill="1" applyBorder="1" applyAlignment="1">
      <alignment horizontal="center" vertical="center" wrapText="1"/>
    </xf>
    <xf numFmtId="4" fontId="7" fillId="6" borderId="51" xfId="0" applyNumberFormat="1" applyFont="1" applyFill="1" applyBorder="1" applyAlignment="1">
      <alignment horizontal="center" vertical="center" wrapText="1"/>
    </xf>
    <xf numFmtId="4" fontId="3" fillId="0" borderId="53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43" fontId="0" fillId="0" borderId="7" xfId="22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9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34" xfId="0" applyFill="1" applyBorder="1"/>
    <xf numFmtId="0" fontId="0" fillId="0" borderId="35" xfId="0" applyFill="1" applyBorder="1"/>
    <xf numFmtId="0" fontId="0" fillId="0" borderId="36" xfId="0" applyFill="1" applyBorder="1"/>
    <xf numFmtId="0" fontId="5" fillId="0" borderId="0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8" borderId="6" xfId="7" applyNumberFormat="1" applyFont="1" applyFill="1" applyBorder="1" applyAlignment="1">
      <alignment horizontal="center" vertical="center" wrapText="1"/>
    </xf>
    <xf numFmtId="4" fontId="28" fillId="8" borderId="6" xfId="0" applyNumberFormat="1" applyFont="1" applyFill="1" applyBorder="1" applyAlignment="1">
      <alignment horizontal="center" vertical="center" wrapText="1"/>
    </xf>
    <xf numFmtId="0" fontId="37" fillId="0" borderId="116" xfId="0" applyFont="1" applyBorder="1" applyAlignment="1">
      <alignment horizontal="center" vertical="center" wrapText="1"/>
    </xf>
    <xf numFmtId="0" fontId="28" fillId="0" borderId="11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" fillId="0" borderId="0" xfId="0" applyFont="1"/>
    <xf numFmtId="43" fontId="7" fillId="7" borderId="12" xfId="22" applyFont="1" applyFill="1" applyBorder="1" applyAlignment="1">
      <alignment horizontal="left" vertical="center" wrapText="1"/>
    </xf>
    <xf numFmtId="167" fontId="3" fillId="0" borderId="12" xfId="22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" fillId="0" borderId="4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0" fillId="0" borderId="46" xfId="0" applyNumberFormat="1" applyBorder="1" applyAlignment="1">
      <alignment horizontal="center"/>
    </xf>
    <xf numFmtId="166" fontId="1" fillId="0" borderId="0" xfId="0" applyNumberFormat="1" applyFont="1" applyAlignment="1">
      <alignment horizontal="center" vertical="top"/>
    </xf>
    <xf numFmtId="166" fontId="0" fillId="0" borderId="0" xfId="0" applyNumberFormat="1" applyAlignment="1">
      <alignment horizontal="center" vertical="top"/>
    </xf>
    <xf numFmtId="0" fontId="40" fillId="3" borderId="20" xfId="0" applyFont="1" applyFill="1" applyBorder="1" applyAlignment="1">
      <alignment horizontal="center" vertical="center"/>
    </xf>
    <xf numFmtId="0" fontId="40" fillId="3" borderId="54" xfId="0" applyFont="1" applyFill="1" applyBorder="1" applyAlignment="1">
      <alignment horizontal="center" vertical="center"/>
    </xf>
    <xf numFmtId="0" fontId="40" fillId="3" borderId="21" xfId="0" applyFont="1" applyFill="1" applyBorder="1" applyAlignment="1">
      <alignment horizontal="center" vertical="center"/>
    </xf>
    <xf numFmtId="0" fontId="40" fillId="3" borderId="55" xfId="0" applyFont="1" applyFill="1" applyBorder="1" applyAlignment="1">
      <alignment horizontal="center" vertical="center"/>
    </xf>
    <xf numFmtId="0" fontId="40" fillId="3" borderId="22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/>
    </xf>
    <xf numFmtId="0" fontId="23" fillId="0" borderId="31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13" fillId="0" borderId="56" xfId="0" applyFont="1" applyBorder="1" applyAlignment="1">
      <alignment horizontal="center"/>
    </xf>
    <xf numFmtId="0" fontId="11" fillId="0" borderId="46" xfId="0" applyFont="1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4" fontId="10" fillId="0" borderId="57" xfId="0" applyNumberFormat="1" applyFont="1" applyFill="1" applyBorder="1" applyAlignment="1">
      <alignment horizontal="right" vertical="center" wrapText="1"/>
    </xf>
    <xf numFmtId="4" fontId="10" fillId="0" borderId="44" xfId="0" applyNumberFormat="1" applyFont="1" applyFill="1" applyBorder="1" applyAlignment="1">
      <alignment horizontal="right" vertical="center" wrapText="1"/>
    </xf>
    <xf numFmtId="4" fontId="10" fillId="0" borderId="59" xfId="0" applyNumberFormat="1" applyFont="1" applyFill="1" applyBorder="1" applyAlignment="1">
      <alignment horizontal="right" vertical="center" wrapText="1"/>
    </xf>
    <xf numFmtId="49" fontId="7" fillId="6" borderId="60" xfId="0" applyNumberFormat="1" applyFont="1" applyFill="1" applyBorder="1" applyAlignment="1">
      <alignment horizontal="center" vertical="center" wrapText="1"/>
    </xf>
    <xf numFmtId="0" fontId="7" fillId="6" borderId="59" xfId="0" applyFont="1" applyFill="1" applyBorder="1" applyAlignment="1">
      <alignment horizontal="center" vertical="center" wrapText="1"/>
    </xf>
    <xf numFmtId="49" fontId="2" fillId="0" borderId="60" xfId="0" applyNumberFormat="1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center" wrapText="1"/>
    </xf>
    <xf numFmtId="4" fontId="10" fillId="0" borderId="58" xfId="0" applyNumberFormat="1" applyFont="1" applyFill="1" applyBorder="1" applyAlignment="1">
      <alignment horizontal="right" vertical="center" wrapText="1"/>
    </xf>
    <xf numFmtId="0" fontId="3" fillId="0" borderId="69" xfId="0" applyFont="1" applyFill="1" applyBorder="1" applyAlignment="1">
      <alignment horizontal="right" vertical="center" wrapText="1"/>
    </xf>
    <xf numFmtId="0" fontId="3" fillId="0" borderId="70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71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7" fillId="6" borderId="6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6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/>
    </xf>
    <xf numFmtId="0" fontId="3" fillId="0" borderId="6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4" xfId="0" applyFont="1" applyFill="1" applyBorder="1" applyAlignment="1">
      <alignment horizontal="left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left" vertical="center"/>
    </xf>
    <xf numFmtId="0" fontId="3" fillId="0" borderId="61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61" xfId="0" applyFont="1" applyFill="1" applyBorder="1" applyAlignment="1">
      <alignment horizontal="left" vertical="center" wrapText="1"/>
    </xf>
    <xf numFmtId="0" fontId="3" fillId="0" borderId="67" xfId="0" applyFont="1" applyFill="1" applyBorder="1" applyAlignment="1">
      <alignment horizontal="left" vertical="top"/>
    </xf>
    <xf numFmtId="0" fontId="3" fillId="0" borderId="68" xfId="0" applyFont="1" applyFill="1" applyBorder="1" applyAlignment="1">
      <alignment horizontal="left" vertical="top"/>
    </xf>
    <xf numFmtId="0" fontId="3" fillId="0" borderId="54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2" xfId="0" applyFill="1" applyBorder="1" applyAlignment="1">
      <alignment horizontal="center" wrapText="1"/>
    </xf>
    <xf numFmtId="0" fontId="0" fillId="0" borderId="33" xfId="0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2" borderId="114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15" xfId="0" applyNumberFormat="1" applyFont="1" applyFill="1" applyBorder="1" applyAlignment="1">
      <alignment horizontal="center" vertical="center" wrapText="1"/>
    </xf>
    <xf numFmtId="0" fontId="3" fillId="2" borderId="63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0" fontId="3" fillId="2" borderId="61" xfId="0" applyNumberFormat="1" applyFont="1" applyFill="1" applyBorder="1" applyAlignment="1">
      <alignment horizontal="center" vertical="center" wrapText="1"/>
    </xf>
    <xf numFmtId="0" fontId="3" fillId="2" borderId="75" xfId="0" applyNumberFormat="1" applyFont="1" applyFill="1" applyBorder="1" applyAlignment="1">
      <alignment horizontal="center" vertical="center" wrapText="1"/>
    </xf>
    <xf numFmtId="0" fontId="3" fillId="2" borderId="76" xfId="0" applyNumberFormat="1" applyFont="1" applyFill="1" applyBorder="1" applyAlignment="1">
      <alignment horizontal="center" vertical="center" wrapText="1"/>
    </xf>
    <xf numFmtId="0" fontId="3" fillId="2" borderId="73" xfId="0" applyNumberFormat="1" applyFont="1" applyFill="1" applyBorder="1" applyAlignment="1">
      <alignment horizontal="center" vertical="center" wrapText="1"/>
    </xf>
    <xf numFmtId="0" fontId="3" fillId="2" borderId="74" xfId="0" applyNumberFormat="1" applyFont="1" applyFill="1" applyBorder="1" applyAlignment="1">
      <alignment horizontal="center" vertical="center" wrapText="1"/>
    </xf>
    <xf numFmtId="0" fontId="3" fillId="2" borderId="73" xfId="0" applyNumberFormat="1" applyFont="1" applyFill="1" applyBorder="1" applyAlignment="1">
      <alignment vertical="center" wrapText="1"/>
    </xf>
    <xf numFmtId="0" fontId="3" fillId="2" borderId="74" xfId="0" applyNumberFormat="1" applyFont="1" applyFill="1" applyBorder="1" applyAlignment="1">
      <alignment vertical="center" wrapText="1"/>
    </xf>
    <xf numFmtId="0" fontId="0" fillId="2" borderId="2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3" fillId="2" borderId="81" xfId="0" applyFont="1" applyFill="1" applyBorder="1" applyAlignment="1">
      <alignment horizontal="center" vertical="center"/>
    </xf>
    <xf numFmtId="0" fontId="3" fillId="2" borderId="82" xfId="0" applyFont="1" applyFill="1" applyBorder="1" applyAlignment="1">
      <alignment horizontal="center" vertical="center"/>
    </xf>
    <xf numFmtId="0" fontId="3" fillId="2" borderId="83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left" vertical="center"/>
    </xf>
    <xf numFmtId="0" fontId="3" fillId="2" borderId="68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7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9" xfId="0" applyFont="1" applyFill="1" applyBorder="1" applyAlignment="1">
      <alignment horizontal="left" vertical="center" wrapText="1"/>
    </xf>
    <xf numFmtId="0" fontId="3" fillId="2" borderId="8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7" xfId="0" applyNumberFormat="1" applyFont="1" applyFill="1" applyBorder="1" applyAlignment="1">
      <alignment horizontal="center" vertical="center" wrapText="1"/>
    </xf>
    <xf numFmtId="0" fontId="3" fillId="2" borderId="38" xfId="0" applyNumberFormat="1" applyFont="1" applyFill="1" applyBorder="1" applyAlignment="1">
      <alignment vertical="center" wrapText="1"/>
    </xf>
    <xf numFmtId="0" fontId="3" fillId="2" borderId="28" xfId="0" applyNumberFormat="1" applyFont="1" applyFill="1" applyBorder="1" applyAlignment="1">
      <alignment vertical="center" wrapText="1"/>
    </xf>
    <xf numFmtId="0" fontId="0" fillId="0" borderId="3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77" xfId="0" applyNumberFormat="1" applyFont="1" applyFill="1" applyBorder="1" applyAlignment="1">
      <alignment horizontal="center" vertical="center" wrapText="1"/>
    </xf>
    <xf numFmtId="0" fontId="3" fillId="2" borderId="46" xfId="0" applyNumberFormat="1" applyFont="1" applyFill="1" applyBorder="1" applyAlignment="1">
      <alignment horizontal="center" vertical="center" wrapText="1"/>
    </xf>
    <xf numFmtId="0" fontId="3" fillId="2" borderId="65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3" fillId="2" borderId="58" xfId="0" applyFont="1" applyFill="1" applyBorder="1" applyAlignment="1">
      <alignment horizontal="center" wrapText="1"/>
    </xf>
    <xf numFmtId="49" fontId="3" fillId="2" borderId="73" xfId="0" applyNumberFormat="1" applyFont="1" applyFill="1" applyBorder="1" applyAlignment="1">
      <alignment horizontal="center" vertical="center" wrapText="1"/>
    </xf>
    <xf numFmtId="49" fontId="3" fillId="2" borderId="73" xfId="0" applyNumberFormat="1" applyFont="1" applyFill="1" applyBorder="1" applyAlignment="1">
      <alignment vertical="center" wrapText="1"/>
    </xf>
    <xf numFmtId="0" fontId="3" fillId="0" borderId="69" xfId="0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 wrapText="1"/>
    </xf>
    <xf numFmtId="4" fontId="10" fillId="0" borderId="57" xfId="0" applyNumberFormat="1" applyFont="1" applyFill="1" applyBorder="1" applyAlignment="1">
      <alignment horizontal="center" vertical="center" wrapText="1"/>
    </xf>
    <xf numFmtId="4" fontId="10" fillId="0" borderId="44" xfId="0" applyNumberFormat="1" applyFont="1" applyFill="1" applyBorder="1" applyAlignment="1">
      <alignment horizontal="center" vertical="center" wrapText="1"/>
    </xf>
    <xf numFmtId="4" fontId="10" fillId="0" borderId="59" xfId="0" applyNumberFormat="1" applyFont="1" applyFill="1" applyBorder="1" applyAlignment="1">
      <alignment horizontal="center" vertical="center" wrapText="1"/>
    </xf>
    <xf numFmtId="4" fontId="10" fillId="0" borderId="58" xfId="0" applyNumberFormat="1" applyFont="1" applyFill="1" applyBorder="1" applyAlignment="1">
      <alignment horizontal="center" vertical="center" wrapText="1"/>
    </xf>
    <xf numFmtId="170" fontId="38" fillId="0" borderId="88" xfId="39" applyNumberFormat="1" applyFont="1" applyBorder="1" applyAlignment="1">
      <alignment horizontal="center" vertical="top" wrapText="1"/>
    </xf>
    <xf numFmtId="170" fontId="38" fillId="0" borderId="0" xfId="39" applyNumberFormat="1" applyFont="1" applyBorder="1" applyAlignment="1">
      <alignment horizontal="center" vertical="top" wrapText="1"/>
    </xf>
    <xf numFmtId="170" fontId="38" fillId="0" borderId="7" xfId="39" applyNumberFormat="1" applyFont="1" applyBorder="1" applyAlignment="1">
      <alignment horizontal="center" vertical="top" wrapText="1"/>
    </xf>
    <xf numFmtId="170" fontId="38" fillId="0" borderId="126" xfId="39" applyNumberFormat="1" applyFont="1" applyBorder="1" applyAlignment="1">
      <alignment horizontal="center" vertical="top" wrapText="1"/>
    </xf>
    <xf numFmtId="170" fontId="38" fillId="0" borderId="35" xfId="39" applyNumberFormat="1" applyFont="1" applyBorder="1" applyAlignment="1">
      <alignment horizontal="center" vertical="top" wrapText="1"/>
    </xf>
    <xf numFmtId="170" fontId="38" fillId="0" borderId="36" xfId="39" applyNumberFormat="1" applyFont="1" applyBorder="1" applyAlignment="1">
      <alignment horizontal="center" vertical="top" wrapText="1"/>
    </xf>
    <xf numFmtId="4" fontId="28" fillId="0" borderId="66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 wrapText="1"/>
    </xf>
    <xf numFmtId="4" fontId="28" fillId="0" borderId="64" xfId="0" applyNumberFormat="1" applyFont="1" applyBorder="1" applyAlignment="1">
      <alignment horizontal="center" vertical="center" wrapText="1"/>
    </xf>
    <xf numFmtId="0" fontId="3" fillId="0" borderId="116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2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" fontId="28" fillId="0" borderId="6" xfId="0" applyNumberFormat="1" applyFont="1" applyBorder="1" applyAlignment="1">
      <alignment horizontal="center" vertical="center" wrapText="1"/>
    </xf>
    <xf numFmtId="4" fontId="37" fillId="0" borderId="6" xfId="0" applyNumberFormat="1" applyFont="1" applyBorder="1" applyAlignment="1">
      <alignment horizontal="left" vertical="center" wrapText="1"/>
    </xf>
    <xf numFmtId="4" fontId="37" fillId="0" borderId="23" xfId="0" applyNumberFormat="1" applyFont="1" applyBorder="1" applyAlignment="1">
      <alignment horizontal="left" vertical="center" wrapText="1"/>
    </xf>
    <xf numFmtId="0" fontId="37" fillId="0" borderId="9" xfId="0" applyFont="1" applyBorder="1" applyAlignment="1">
      <alignment horizontal="right" vertical="center" wrapText="1"/>
    </xf>
    <xf numFmtId="0" fontId="37" fillId="0" borderId="0" xfId="0" applyFont="1" applyBorder="1" applyAlignment="1">
      <alignment horizontal="right" vertical="center" wrapText="1"/>
    </xf>
    <xf numFmtId="0" fontId="37" fillId="0" borderId="89" xfId="0" applyFont="1" applyBorder="1" applyAlignment="1">
      <alignment horizontal="right" vertical="center" wrapText="1"/>
    </xf>
    <xf numFmtId="0" fontId="27" fillId="0" borderId="90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 wrapText="1"/>
    </xf>
    <xf numFmtId="2" fontId="27" fillId="0" borderId="90" xfId="0" applyNumberFormat="1" applyFont="1" applyBorder="1" applyAlignment="1">
      <alignment horizontal="center" vertical="center" wrapText="1"/>
    </xf>
    <xf numFmtId="2" fontId="27" fillId="0" borderId="118" xfId="0" applyNumberFormat="1" applyFont="1" applyBorder="1" applyAlignment="1">
      <alignment horizontal="center" vertical="center" wrapText="1"/>
    </xf>
    <xf numFmtId="0" fontId="27" fillId="0" borderId="121" xfId="0" applyFont="1" applyBorder="1" applyAlignment="1">
      <alignment vertical="center" wrapText="1"/>
    </xf>
    <xf numFmtId="0" fontId="27" fillId="0" borderId="100" xfId="0" applyFont="1" applyBorder="1" applyAlignment="1">
      <alignment vertical="center" wrapText="1"/>
    </xf>
    <xf numFmtId="2" fontId="31" fillId="0" borderId="110" xfId="0" applyNumberFormat="1" applyFont="1" applyBorder="1" applyAlignment="1">
      <alignment horizontal="center" vertical="center" wrapText="1"/>
    </xf>
    <xf numFmtId="2" fontId="31" fillId="0" borderId="111" xfId="0" applyNumberFormat="1" applyFont="1" applyBorder="1" applyAlignment="1">
      <alignment horizontal="center" vertical="center" wrapText="1"/>
    </xf>
    <xf numFmtId="2" fontId="31" fillId="0" borderId="117" xfId="0" applyNumberFormat="1" applyFont="1" applyBorder="1" applyAlignment="1">
      <alignment horizontal="center" vertical="center" wrapText="1"/>
    </xf>
    <xf numFmtId="0" fontId="27" fillId="0" borderId="123" xfId="0" applyFont="1" applyBorder="1" applyAlignment="1">
      <alignment vertical="center" wrapText="1"/>
    </xf>
    <xf numFmtId="0" fontId="27" fillId="0" borderId="98" xfId="0" applyFont="1" applyBorder="1" applyAlignment="1">
      <alignment vertical="center" wrapText="1"/>
    </xf>
    <xf numFmtId="4" fontId="28" fillId="0" borderId="6" xfId="39" applyNumberFormat="1" applyFont="1" applyBorder="1" applyAlignment="1">
      <alignment horizontal="center" vertical="center" wrapText="1"/>
    </xf>
    <xf numFmtId="4" fontId="28" fillId="0" borderId="23" xfId="39" applyNumberFormat="1" applyFont="1" applyBorder="1" applyAlignment="1">
      <alignment horizontal="center" vertical="center" wrapText="1"/>
    </xf>
    <xf numFmtId="2" fontId="31" fillId="0" borderId="6" xfId="39" applyNumberFormat="1" applyFont="1" applyBorder="1" applyAlignment="1">
      <alignment horizontal="center" vertical="center" wrapText="1"/>
    </xf>
    <xf numFmtId="2" fontId="31" fillId="0" borderId="23" xfId="39" applyNumberFormat="1" applyFont="1" applyBorder="1" applyAlignment="1">
      <alignment horizontal="center" vertical="center" wrapText="1"/>
    </xf>
    <xf numFmtId="4" fontId="28" fillId="0" borderId="23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36" fillId="5" borderId="26" xfId="0" applyFont="1" applyFill="1" applyBorder="1" applyAlignment="1">
      <alignment horizontal="center" vertical="center" wrapText="1"/>
    </xf>
    <xf numFmtId="0" fontId="36" fillId="5" borderId="3" xfId="0" applyFont="1" applyFill="1" applyBorder="1" applyAlignment="1">
      <alignment horizontal="center" vertical="center" wrapText="1"/>
    </xf>
    <xf numFmtId="0" fontId="36" fillId="5" borderId="27" xfId="0" applyFont="1" applyFill="1" applyBorder="1" applyAlignment="1">
      <alignment horizontal="center" vertical="center" wrapText="1"/>
    </xf>
    <xf numFmtId="0" fontId="29" fillId="0" borderId="106" xfId="0" applyFont="1" applyBorder="1" applyAlignment="1">
      <alignment vertical="center" wrapText="1"/>
    </xf>
    <xf numFmtId="0" fontId="29" fillId="0" borderId="103" xfId="0" applyFont="1" applyBorder="1" applyAlignment="1">
      <alignment vertical="center" wrapText="1"/>
    </xf>
    <xf numFmtId="0" fontId="27" fillId="0" borderId="103" xfId="0" applyFont="1" applyBorder="1" applyAlignment="1">
      <alignment horizontal="center" vertical="center" wrapText="1"/>
    </xf>
    <xf numFmtId="0" fontId="29" fillId="0" borderId="107" xfId="0" applyFont="1" applyBorder="1" applyAlignment="1">
      <alignment vertical="center" wrapText="1"/>
    </xf>
    <xf numFmtId="0" fontId="29" fillId="0" borderId="84" xfId="0" applyFont="1" applyBorder="1" applyAlignment="1">
      <alignment vertical="center" wrapText="1"/>
    </xf>
    <xf numFmtId="0" fontId="29" fillId="0" borderId="100" xfId="0" applyFont="1" applyBorder="1" applyAlignment="1">
      <alignment horizontal="center" vertical="center" wrapText="1"/>
    </xf>
    <xf numFmtId="0" fontId="27" fillId="5" borderId="20" xfId="0" applyFont="1" applyFill="1" applyBorder="1" applyAlignment="1">
      <alignment horizontal="center" vertical="center" wrapText="1"/>
    </xf>
    <xf numFmtId="0" fontId="27" fillId="5" borderId="116" xfId="0" applyFont="1" applyFill="1" applyBorder="1" applyAlignment="1">
      <alignment horizontal="center" vertical="center" wrapText="1"/>
    </xf>
    <xf numFmtId="0" fontId="27" fillId="5" borderId="21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5" borderId="22" xfId="0" applyFont="1" applyFill="1" applyBorder="1" applyAlignment="1">
      <alignment horizontal="center" vertical="center" wrapText="1"/>
    </xf>
    <xf numFmtId="0" fontId="29" fillId="0" borderId="104" xfId="0" applyFont="1" applyBorder="1" applyAlignment="1">
      <alignment vertical="center" wrapText="1"/>
    </xf>
    <xf numFmtId="0" fontId="29" fillId="0" borderId="100" xfId="0" applyFont="1" applyBorder="1" applyAlignment="1">
      <alignment vertical="center" wrapText="1"/>
    </xf>
    <xf numFmtId="0" fontId="29" fillId="0" borderId="85" xfId="0" applyFont="1" applyBorder="1" applyAlignment="1">
      <alignment vertical="center" wrapText="1"/>
    </xf>
    <xf numFmtId="0" fontId="29" fillId="0" borderId="87" xfId="0" applyFont="1" applyBorder="1" applyAlignment="1">
      <alignment vertical="center" wrapText="1"/>
    </xf>
    <xf numFmtId="0" fontId="29" fillId="0" borderId="99" xfId="0" applyFont="1" applyBorder="1" applyAlignment="1">
      <alignment vertical="center" wrapText="1"/>
    </xf>
    <xf numFmtId="4" fontId="29" fillId="0" borderId="88" xfId="0" applyNumberFormat="1" applyFont="1" applyBorder="1" applyAlignment="1">
      <alignment horizontal="center" vertical="center" wrapText="1"/>
    </xf>
    <xf numFmtId="0" fontId="29" fillId="0" borderId="89" xfId="0" applyFont="1" applyBorder="1" applyAlignment="1">
      <alignment horizontal="center" vertical="center" wrapText="1"/>
    </xf>
    <xf numFmtId="0" fontId="29" fillId="0" borderId="88" xfId="0" applyFont="1" applyBorder="1" applyAlignment="1">
      <alignment horizontal="center" vertical="center" wrapText="1"/>
    </xf>
    <xf numFmtId="4" fontId="29" fillId="8" borderId="88" xfId="0" applyNumberFormat="1" applyFont="1" applyFill="1" applyBorder="1" applyAlignment="1">
      <alignment horizontal="center" vertical="center" wrapText="1"/>
    </xf>
    <xf numFmtId="4" fontId="29" fillId="8" borderId="0" xfId="0" applyNumberFormat="1" applyFont="1" applyFill="1" applyBorder="1" applyAlignment="1">
      <alignment horizontal="center" vertical="center" wrapText="1"/>
    </xf>
    <xf numFmtId="4" fontId="29" fillId="8" borderId="89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0" xfId="0" applyFont="1" applyBorder="1" applyAlignment="1">
      <alignment horizontal="center" vertical="center" wrapText="1"/>
    </xf>
    <xf numFmtId="0" fontId="29" fillId="0" borderId="92" xfId="0" applyFont="1" applyBorder="1" applyAlignment="1">
      <alignment horizontal="center" vertical="center" wrapText="1"/>
    </xf>
    <xf numFmtId="0" fontId="29" fillId="0" borderId="91" xfId="0" applyFont="1" applyBorder="1" applyAlignment="1">
      <alignment horizontal="center" vertical="center" wrapText="1"/>
    </xf>
    <xf numFmtId="2" fontId="31" fillId="0" borderId="6" xfId="0" applyNumberFormat="1" applyFont="1" applyBorder="1" applyAlignment="1">
      <alignment horizontal="center" vertical="center" wrapText="1"/>
    </xf>
    <xf numFmtId="2" fontId="31" fillId="0" borderId="23" xfId="0" applyNumberFormat="1" applyFont="1" applyBorder="1" applyAlignment="1">
      <alignment horizontal="center" vertical="center" wrapText="1"/>
    </xf>
    <xf numFmtId="0" fontId="37" fillId="0" borderId="116" xfId="0" applyFont="1" applyBorder="1" applyAlignment="1">
      <alignment horizontal="right" vertical="center" wrapText="1"/>
    </xf>
    <xf numFmtId="0" fontId="37" fillId="0" borderId="6" xfId="0" applyFont="1" applyBorder="1" applyAlignment="1">
      <alignment horizontal="righ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27" fillId="5" borderId="114" xfId="0" applyFont="1" applyFill="1" applyBorder="1" applyAlignment="1">
      <alignment horizontal="center" vertical="center" wrapText="1"/>
    </xf>
    <xf numFmtId="0" fontId="27" fillId="5" borderId="32" xfId="0" applyFont="1" applyFill="1" applyBorder="1" applyAlignment="1">
      <alignment horizontal="center" vertical="center" wrapText="1"/>
    </xf>
    <xf numFmtId="0" fontId="27" fillId="5" borderId="115" xfId="0" applyFont="1" applyFill="1" applyBorder="1" applyAlignment="1">
      <alignment horizontal="center" vertical="center" wrapText="1"/>
    </xf>
    <xf numFmtId="0" fontId="27" fillId="5" borderId="112" xfId="0" applyFont="1" applyFill="1" applyBorder="1" applyAlignment="1">
      <alignment horizontal="center" vertical="center" wrapText="1"/>
    </xf>
    <xf numFmtId="0" fontId="27" fillId="5" borderId="56" xfId="0" applyFont="1" applyFill="1" applyBorder="1" applyAlignment="1">
      <alignment horizontal="center" vertical="center" wrapText="1"/>
    </xf>
    <xf numFmtId="0" fontId="27" fillId="5" borderId="113" xfId="0" applyFont="1" applyFill="1" applyBorder="1" applyAlignment="1">
      <alignment horizontal="center" vertical="center" wrapText="1"/>
    </xf>
    <xf numFmtId="0" fontId="27" fillId="0" borderId="98" xfId="0" applyFont="1" applyBorder="1" applyAlignment="1">
      <alignment horizontal="center" vertical="center" wrapText="1"/>
    </xf>
    <xf numFmtId="0" fontId="32" fillId="0" borderId="123" xfId="0" applyFont="1" applyBorder="1" applyAlignment="1">
      <alignment horizontal="center" vertical="center" wrapText="1"/>
    </xf>
    <xf numFmtId="0" fontId="32" fillId="0" borderId="98" xfId="0" applyFont="1" applyBorder="1" applyAlignment="1">
      <alignment horizontal="center" vertical="center" wrapText="1"/>
    </xf>
    <xf numFmtId="0" fontId="27" fillId="0" borderId="88" xfId="0" applyFont="1" applyBorder="1" applyAlignment="1">
      <alignment horizontal="center" vertical="center" wrapText="1"/>
    </xf>
    <xf numFmtId="0" fontId="27" fillId="0" borderId="8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19" xfId="0" applyFont="1" applyBorder="1" applyAlignment="1">
      <alignment horizontal="center" vertical="center" wrapText="1"/>
    </xf>
    <xf numFmtId="0" fontId="27" fillId="0" borderId="92" xfId="0" applyFont="1" applyBorder="1" applyAlignment="1">
      <alignment horizontal="center" vertical="center" wrapText="1"/>
    </xf>
    <xf numFmtId="0" fontId="27" fillId="0" borderId="108" xfId="0" applyFont="1" applyBorder="1" applyAlignment="1">
      <alignment horizontal="center" vertical="center" wrapText="1"/>
    </xf>
    <xf numFmtId="0" fontId="27" fillId="0" borderId="109" xfId="0" applyFont="1" applyBorder="1" applyAlignment="1">
      <alignment horizontal="center" vertical="center" wrapText="1"/>
    </xf>
    <xf numFmtId="2" fontId="27" fillId="0" borderId="108" xfId="0" applyNumberFormat="1" applyFont="1" applyBorder="1" applyAlignment="1">
      <alignment horizontal="center" vertical="center" wrapText="1"/>
    </xf>
    <xf numFmtId="2" fontId="27" fillId="0" borderId="120" xfId="0" applyNumberFormat="1" applyFont="1" applyBorder="1" applyAlignment="1">
      <alignment horizontal="center" vertical="center" wrapText="1"/>
    </xf>
    <xf numFmtId="0" fontId="27" fillId="0" borderId="101" xfId="0" applyFont="1" applyBorder="1" applyAlignment="1">
      <alignment horizontal="center" vertical="top" wrapText="1"/>
    </xf>
    <xf numFmtId="0" fontId="27" fillId="0" borderId="102" xfId="0" applyFont="1" applyBorder="1" applyAlignment="1">
      <alignment horizontal="center" vertical="top" wrapText="1"/>
    </xf>
    <xf numFmtId="0" fontId="27" fillId="0" borderId="122" xfId="0" applyFont="1" applyBorder="1" applyAlignment="1">
      <alignment horizontal="center" vertical="top" wrapText="1"/>
    </xf>
    <xf numFmtId="0" fontId="27" fillId="0" borderId="88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9" fillId="0" borderId="94" xfId="0" applyFont="1" applyBorder="1" applyAlignment="1">
      <alignment horizontal="center" vertical="center" wrapText="1"/>
    </xf>
    <xf numFmtId="0" fontId="29" fillId="0" borderId="95" xfId="0" applyFont="1" applyBorder="1" applyAlignment="1">
      <alignment horizontal="center" vertical="center" wrapText="1"/>
    </xf>
    <xf numFmtId="3" fontId="39" fillId="0" borderId="88" xfId="0" applyNumberFormat="1" applyFont="1" applyBorder="1" applyAlignment="1">
      <alignment horizontal="center" vertical="center" wrapText="1"/>
    </xf>
    <xf numFmtId="3" fontId="39" fillId="0" borderId="0" xfId="0" applyNumberFormat="1" applyFont="1" applyBorder="1" applyAlignment="1">
      <alignment horizontal="center" vertical="center" wrapText="1"/>
    </xf>
    <xf numFmtId="3" fontId="39" fillId="0" borderId="89" xfId="0" applyNumberFormat="1" applyFont="1" applyBorder="1" applyAlignment="1">
      <alignment horizontal="center" vertical="center" wrapText="1"/>
    </xf>
    <xf numFmtId="3" fontId="39" fillId="0" borderId="90" xfId="0" applyNumberFormat="1" applyFont="1" applyBorder="1" applyAlignment="1">
      <alignment horizontal="center" vertical="center" wrapText="1"/>
    </xf>
    <xf numFmtId="3" fontId="39" fillId="0" borderId="92" xfId="0" applyNumberFormat="1" applyFont="1" applyBorder="1" applyAlignment="1">
      <alignment horizontal="center" vertical="center" wrapText="1"/>
    </xf>
    <xf numFmtId="3" fontId="39" fillId="0" borderId="91" xfId="0" applyNumberFormat="1" applyFont="1" applyBorder="1" applyAlignment="1">
      <alignment horizontal="center" vertical="center" wrapText="1"/>
    </xf>
    <xf numFmtId="0" fontId="28" fillId="0" borderId="9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9" xfId="0" applyFont="1" applyBorder="1" applyAlignment="1">
      <alignment horizontal="center" vertical="center" wrapText="1"/>
    </xf>
    <xf numFmtId="0" fontId="29" fillId="0" borderId="96" xfId="0" applyFont="1" applyBorder="1" applyAlignment="1">
      <alignment horizontal="center" vertical="center" wrapText="1"/>
    </xf>
    <xf numFmtId="0" fontId="29" fillId="0" borderId="97" xfId="0" applyFont="1" applyBorder="1" applyAlignment="1">
      <alignment horizontal="center" vertical="center" wrapText="1"/>
    </xf>
    <xf numFmtId="170" fontId="29" fillId="0" borderId="88" xfId="0" applyNumberFormat="1" applyFont="1" applyBorder="1" applyAlignment="1">
      <alignment horizontal="center" vertical="center" wrapText="1"/>
    </xf>
    <xf numFmtId="170" fontId="29" fillId="0" borderId="93" xfId="0" applyNumberFormat="1" applyFont="1" applyBorder="1" applyAlignment="1">
      <alignment horizontal="center" vertical="center" wrapText="1"/>
    </xf>
    <xf numFmtId="0" fontId="29" fillId="0" borderId="93" xfId="0" applyFont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29" fillId="0" borderId="101" xfId="0" applyFont="1" applyBorder="1" applyAlignment="1">
      <alignment horizontal="center" vertical="center" wrapText="1"/>
    </xf>
    <xf numFmtId="0" fontId="29" fillId="0" borderId="105" xfId="0" applyFont="1" applyBorder="1" applyAlignment="1">
      <alignment horizontal="center" vertical="center" wrapText="1"/>
    </xf>
    <xf numFmtId="0" fontId="31" fillId="0" borderId="123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0" fillId="0" borderId="98" xfId="0" applyBorder="1" applyAlignment="1">
      <alignment vertical="top" wrapText="1"/>
    </xf>
    <xf numFmtId="0" fontId="31" fillId="0" borderId="124" xfId="0" applyFont="1" applyBorder="1" applyAlignment="1">
      <alignment horizontal="center" vertical="center" wrapText="1"/>
    </xf>
    <xf numFmtId="0" fontId="31" fillId="0" borderId="125" xfId="0" applyFont="1" applyBorder="1" applyAlignment="1">
      <alignment horizontal="center" vertical="center" wrapText="1"/>
    </xf>
    <xf numFmtId="0" fontId="33" fillId="0" borderId="98" xfId="0" applyFont="1" applyBorder="1" applyAlignment="1">
      <alignment horizontal="center" vertical="center" wrapText="1"/>
    </xf>
    <xf numFmtId="0" fontId="0" fillId="0" borderId="123" xfId="0" applyBorder="1" applyAlignment="1">
      <alignment vertical="top" wrapText="1"/>
    </xf>
    <xf numFmtId="49" fontId="2" fillId="0" borderId="41" xfId="0" applyNumberFormat="1" applyFont="1" applyFill="1" applyBorder="1" applyAlignment="1">
      <alignment horizontal="left" vertical="center" wrapText="1"/>
    </xf>
    <xf numFmtId="49" fontId="2" fillId="0" borderId="59" xfId="0" applyNumberFormat="1" applyFont="1" applyFill="1" applyBorder="1" applyAlignment="1">
      <alignment horizontal="left" vertical="center" wrapText="1"/>
    </xf>
  </cellXfs>
  <cellStyles count="40">
    <cellStyle name="Hiperlink 2" xfId="1" xr:uid="{00000000-0005-0000-0000-000000000000}"/>
    <cellStyle name="Moeda" xfId="39" builtinId="4"/>
    <cellStyle name="Moed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 2 3" xfId="5" xr:uid="{00000000-0005-0000-0000-000005000000}"/>
    <cellStyle name="Normal 3" xfId="6" xr:uid="{00000000-0005-0000-0000-000006000000}"/>
    <cellStyle name="Porcentagem" xfId="7" builtinId="5"/>
    <cellStyle name="Porcentagem 2" xfId="8" xr:uid="{00000000-0005-0000-0000-000008000000}"/>
    <cellStyle name="Porcentagem 3" xfId="9" xr:uid="{00000000-0005-0000-0000-000009000000}"/>
    <cellStyle name="Porcentagem 3 2" xfId="10" xr:uid="{00000000-0005-0000-0000-00000A000000}"/>
    <cellStyle name="Porcentagem 3 3" xfId="11" xr:uid="{00000000-0005-0000-0000-00000B000000}"/>
    <cellStyle name="Porcentagem 4" xfId="12" xr:uid="{00000000-0005-0000-0000-00000C000000}"/>
    <cellStyle name="Porcentagem 4 2" xfId="13" xr:uid="{00000000-0005-0000-0000-00000D000000}"/>
    <cellStyle name="Porcentagem 4 3" xfId="14" xr:uid="{00000000-0005-0000-0000-00000E000000}"/>
    <cellStyle name="Porcentagem 4 4" xfId="15" xr:uid="{00000000-0005-0000-0000-00000F000000}"/>
    <cellStyle name="Porcentagem 5" xfId="16" xr:uid="{00000000-0005-0000-0000-000010000000}"/>
    <cellStyle name="Porcentagem 6" xfId="17" xr:uid="{00000000-0005-0000-0000-000011000000}"/>
    <cellStyle name="Porcentagem 7" xfId="18" xr:uid="{00000000-0005-0000-0000-000012000000}"/>
    <cellStyle name="Porcentagem 8" xfId="19" xr:uid="{00000000-0005-0000-0000-000013000000}"/>
    <cellStyle name="Separador de milhares 2" xfId="20" xr:uid="{00000000-0005-0000-0000-000014000000}"/>
    <cellStyle name="Separador de milhares 2 2" xfId="21" xr:uid="{00000000-0005-0000-0000-000015000000}"/>
    <cellStyle name="Vírgula" xfId="22" builtinId="3"/>
    <cellStyle name="Vírgula 2" xfId="23" xr:uid="{00000000-0005-0000-0000-000017000000}"/>
    <cellStyle name="Vírgula 2 2" xfId="24" xr:uid="{00000000-0005-0000-0000-000018000000}"/>
    <cellStyle name="Vírgula 2 2 2" xfId="25" xr:uid="{00000000-0005-0000-0000-000019000000}"/>
    <cellStyle name="Vírgula 2 3" xfId="26" xr:uid="{00000000-0005-0000-0000-00001A000000}"/>
    <cellStyle name="Vírgula 3" xfId="27" xr:uid="{00000000-0005-0000-0000-00001B000000}"/>
    <cellStyle name="Vírgula 3 2" xfId="28" xr:uid="{00000000-0005-0000-0000-00001C000000}"/>
    <cellStyle name="Vírgula 3 2 2" xfId="29" xr:uid="{00000000-0005-0000-0000-00001D000000}"/>
    <cellStyle name="Vírgula 3 3" xfId="30" xr:uid="{00000000-0005-0000-0000-00001E000000}"/>
    <cellStyle name="Vírgula 4" xfId="31" xr:uid="{00000000-0005-0000-0000-00001F000000}"/>
    <cellStyle name="Vírgula 4 2" xfId="32" xr:uid="{00000000-0005-0000-0000-000020000000}"/>
    <cellStyle name="Vírgula 4 3" xfId="33" xr:uid="{00000000-0005-0000-0000-000021000000}"/>
    <cellStyle name="Vírgula 4 4" xfId="34" xr:uid="{00000000-0005-0000-0000-000022000000}"/>
    <cellStyle name="Vírgula 5" xfId="35" xr:uid="{00000000-0005-0000-0000-000023000000}"/>
    <cellStyle name="Vírgula 6" xfId="36" xr:uid="{00000000-0005-0000-0000-000024000000}"/>
    <cellStyle name="Vírgula 7" xfId="37" xr:uid="{00000000-0005-0000-0000-000025000000}"/>
    <cellStyle name="Vírgula 8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0</xdr:row>
      <xdr:rowOff>66675</xdr:rowOff>
    </xdr:from>
    <xdr:to>
      <xdr:col>12</xdr:col>
      <xdr:colOff>243415</xdr:colOff>
      <xdr:row>1</xdr:row>
      <xdr:rowOff>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11742207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600"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600">
            <a:effectLst/>
          </a:endParaRPr>
        </a:p>
        <a:p>
          <a:pPr algn="ctr"/>
          <a:r>
            <a:rPr lang="en-US" sz="1600"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</a:p>
        <a:p>
          <a:pPr algn="ctr"/>
          <a:r>
            <a:rPr lang="en-US" sz="1600"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600">
            <a:effectLst/>
          </a:endParaRPr>
        </a:p>
        <a:p>
          <a:pPr algn="l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361950</xdr:colOff>
      <xdr:row>0</xdr:row>
      <xdr:rowOff>85725</xdr:rowOff>
    </xdr:from>
    <xdr:to>
      <xdr:col>0</xdr:col>
      <xdr:colOff>1209675</xdr:colOff>
      <xdr:row>0</xdr:row>
      <xdr:rowOff>703792</xdr:rowOff>
    </xdr:to>
    <xdr:sp macro="" textlink="">
      <xdr:nvSpPr>
        <xdr:cNvPr id="10243" name="Object 3" hidden="1">
          <a:extLst>
            <a:ext uri="{63B3BB69-23CF-44E3-9099-C40C66FF867C}">
              <a14:compatExt xmlns:a14="http://schemas.microsoft.com/office/drawing/2010/main" spid="_x0000_s10243"/>
            </a:ex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2333625</xdr:colOff>
      <xdr:row>15</xdr:row>
      <xdr:rowOff>647700</xdr:rowOff>
    </xdr:from>
    <xdr:to>
      <xdr:col>10</xdr:col>
      <xdr:colOff>171450</xdr:colOff>
      <xdr:row>16</xdr:row>
      <xdr:rowOff>52917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333625" y="4754033"/>
          <a:ext cx="8389408" cy="601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10582</xdr:colOff>
      <xdr:row>0</xdr:row>
      <xdr:rowOff>31748</xdr:rowOff>
    </xdr:from>
    <xdr:to>
      <xdr:col>2</xdr:col>
      <xdr:colOff>253998</xdr:colOff>
      <xdr:row>0</xdr:row>
      <xdr:rowOff>1026996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5582" y="31748"/>
          <a:ext cx="1153583" cy="995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2258786</xdr:colOff>
      <xdr:row>37</xdr:row>
      <xdr:rowOff>99597</xdr:rowOff>
    </xdr:from>
    <xdr:to>
      <xdr:col>12</xdr:col>
      <xdr:colOff>84705</xdr:colOff>
      <xdr:row>37</xdr:row>
      <xdr:rowOff>624416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740453" y="10354847"/>
          <a:ext cx="8356335" cy="524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552451</xdr:colOff>
      <xdr:row>0</xdr:row>
      <xdr:rowOff>66675</xdr:rowOff>
    </xdr:from>
    <xdr:to>
      <xdr:col>7</xdr:col>
      <xdr:colOff>790576</xdr:colOff>
      <xdr:row>0</xdr:row>
      <xdr:rowOff>876300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14401" y="66675"/>
          <a:ext cx="66484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400">
            <a:solidFill>
              <a:sysClr val="windowText" lastClr="000000"/>
            </a:solidFill>
            <a:effectLst/>
          </a:endParaRPr>
        </a:p>
        <a:p>
          <a:pPr algn="ctr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314325</xdr:colOff>
      <xdr:row>0</xdr:row>
      <xdr:rowOff>85725</xdr:rowOff>
    </xdr:from>
    <xdr:to>
      <xdr:col>1</xdr:col>
      <xdr:colOff>800100</xdr:colOff>
      <xdr:row>0</xdr:row>
      <xdr:rowOff>704850</xdr:rowOff>
    </xdr:to>
    <xdr:sp macro="" textlink="">
      <xdr:nvSpPr>
        <xdr:cNvPr id="3" name="Object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314325" y="85725"/>
          <a:ext cx="847725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52</xdr:row>
      <xdr:rowOff>38100</xdr:rowOff>
    </xdr:from>
    <xdr:to>
      <xdr:col>8</xdr:col>
      <xdr:colOff>771525</xdr:colOff>
      <xdr:row>56</xdr:row>
      <xdr:rowOff>38100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5039975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228600</xdr:colOff>
      <xdr:row>0</xdr:row>
      <xdr:rowOff>28575</xdr:rowOff>
    </xdr:from>
    <xdr:to>
      <xdr:col>2</xdr:col>
      <xdr:colOff>28574</xdr:colOff>
      <xdr:row>0</xdr:row>
      <xdr:rowOff>899644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28575"/>
          <a:ext cx="1009649" cy="8710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514349</xdr:colOff>
      <xdr:row>0</xdr:row>
      <xdr:rowOff>38100</xdr:rowOff>
    </xdr:from>
    <xdr:to>
      <xdr:col>8</xdr:col>
      <xdr:colOff>685800</xdr:colOff>
      <xdr:row>0</xdr:row>
      <xdr:rowOff>904875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323974" y="38100"/>
          <a:ext cx="9315451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en-US" sz="1400">
              <a:effectLst/>
              <a:latin typeface="+mn-lt"/>
              <a:ea typeface="+mn-ea"/>
              <a:cs typeface="+mn-cs"/>
            </a:rPr>
            <a:t>PREFEITURA MUNICIPAL DE SÃO PEDRO DA UNIÃO</a:t>
          </a:r>
          <a:endParaRPr lang="pt-BR" sz="1400">
            <a:effectLst/>
          </a:endParaRPr>
        </a:p>
        <a:p>
          <a:pPr algn="ctr"/>
          <a:r>
            <a:rPr lang="en-US" sz="1400">
              <a:effectLst/>
              <a:latin typeface="+mn-lt"/>
              <a:ea typeface="+mn-ea"/>
              <a:cs typeface="+mn-cs"/>
            </a:rPr>
            <a:t>Rua Cel João Ferreira Barbosa, n.º 46 – Centro - CEP: 37855-000 </a:t>
          </a:r>
          <a:endParaRPr lang="pt-BR" sz="1400">
            <a:effectLst/>
          </a:endParaRPr>
        </a:p>
        <a:p>
          <a:pPr algn="ctr"/>
          <a:r>
            <a:rPr lang="en-US" sz="1400">
              <a:effectLst/>
              <a:latin typeface="+mn-lt"/>
              <a:ea typeface="+mn-ea"/>
              <a:cs typeface="+mn-cs"/>
            </a:rPr>
            <a:t>CNPJ: 18.666.172/0001-64 – Estado de Minas Gerais</a:t>
          </a:r>
          <a:endParaRPr lang="pt-BR" sz="1400">
            <a:effectLst/>
          </a:endParaRPr>
        </a:p>
        <a:p>
          <a:pPr algn="l" rtl="1">
            <a:defRPr sz="1000"/>
          </a:pP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361950</xdr:colOff>
      <xdr:row>32</xdr:row>
      <xdr:rowOff>76200</xdr:rowOff>
    </xdr:from>
    <xdr:to>
      <xdr:col>8</xdr:col>
      <xdr:colOff>171450</xdr:colOff>
      <xdr:row>35</xdr:row>
      <xdr:rowOff>123825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762125" y="6048375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200025</xdr:colOff>
      <xdr:row>0</xdr:row>
      <xdr:rowOff>47625</xdr:rowOff>
    </xdr:from>
    <xdr:to>
      <xdr:col>1</xdr:col>
      <xdr:colOff>419100</xdr:colOff>
      <xdr:row>0</xdr:row>
      <xdr:rowOff>935131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47625"/>
          <a:ext cx="1028700" cy="8875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36</xdr:row>
      <xdr:rowOff>76200</xdr:rowOff>
    </xdr:from>
    <xdr:to>
      <xdr:col>3</xdr:col>
      <xdr:colOff>3019425</xdr:colOff>
      <xdr:row>39</xdr:row>
      <xdr:rowOff>123825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85850" y="10287000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pt-BR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5</xdr:col>
      <xdr:colOff>19050</xdr:colOff>
      <xdr:row>0</xdr:row>
      <xdr:rowOff>704850</xdr:rowOff>
    </xdr:to>
    <xdr:sp macro="" textlink="">
      <xdr:nvSpPr>
        <xdr:cNvPr id="5121" name="Text Box 6">
          <a:extLst>
            <a:ext uri="{FF2B5EF4-FFF2-40B4-BE49-F238E27FC236}">
              <a16:creationId xmlns:a16="http://schemas.microsoft.com/office/drawing/2014/main" id="{00000000-0008-0000-0500-00000114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 editAs="oneCell">
    <xdr:from>
      <xdr:col>0</xdr:col>
      <xdr:colOff>314325</xdr:colOff>
      <xdr:row>0</xdr:row>
      <xdr:rowOff>85725</xdr:rowOff>
    </xdr:from>
    <xdr:to>
      <xdr:col>1</xdr:col>
      <xdr:colOff>800100</xdr:colOff>
      <xdr:row>0</xdr:row>
      <xdr:rowOff>704850</xdr:rowOff>
    </xdr:to>
    <xdr:sp macro="" textlink="">
      <xdr:nvSpPr>
        <xdr:cNvPr id="5123" name="Object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500-000003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314325</xdr:colOff>
      <xdr:row>0</xdr:row>
      <xdr:rowOff>85725</xdr:rowOff>
    </xdr:from>
    <xdr:to>
      <xdr:col>1</xdr:col>
      <xdr:colOff>800100</xdr:colOff>
      <xdr:row>0</xdr:row>
      <xdr:rowOff>704850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473"/>
        <a:stretch>
          <a:fillRect/>
        </a:stretch>
      </xdr:blipFill>
      <xdr:spPr bwMode="auto">
        <a:xfrm>
          <a:off x="314325" y="85725"/>
          <a:ext cx="847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8</xdr:col>
      <xdr:colOff>771525</xdr:colOff>
      <xdr:row>56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5382875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SETOP/MG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Telefones: (31) 3915-8370 - Fax: (31) 3915-8374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Rodovia Papa João Paulo II, nº 4143 - Prédio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Minas, 7º andar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- Bairro Serra Verde - BH/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MG - CEP 31.693-900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0</xdr:row>
          <xdr:rowOff>123825</xdr:rowOff>
        </xdr:from>
        <xdr:to>
          <xdr:col>1</xdr:col>
          <xdr:colOff>485775</xdr:colOff>
          <xdr:row>4</xdr:row>
          <xdr:rowOff>200025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6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18</xdr:col>
      <xdr:colOff>38100</xdr:colOff>
      <xdr:row>5</xdr:row>
      <xdr:rowOff>171450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01090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581025</xdr:colOff>
      <xdr:row>0</xdr:row>
      <xdr:rowOff>95251</xdr:rowOff>
    </xdr:from>
    <xdr:ext cx="3629025" cy="80010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90625" y="95251"/>
          <a:ext cx="3629025" cy="800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pt-BR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ESTADO DE MINAS GERAIS</a:t>
          </a:r>
        </a:p>
        <a:p>
          <a:r>
            <a:rPr lang="pt-BR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Secretaria de Estado de Transporte</a:t>
          </a:r>
          <a:r>
            <a:rPr lang="pt-BR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 Obras Públicas</a:t>
          </a:r>
          <a:endParaRPr lang="pt-BR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Superintendência de Infraestrutura Municipal</a:t>
          </a:r>
        </a:p>
        <a:p>
          <a:r>
            <a:rPr lang="pt-BR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Diretoria de Prestação de Contas</a:t>
          </a:r>
        </a:p>
        <a:p>
          <a:endParaRPr lang="pt-BR" sz="1100"/>
        </a:p>
      </xdr:txBody>
    </xdr:sp>
    <xdr:clientData/>
  </xdr:oneCellAnchor>
  <xdr:twoCellAnchor>
    <xdr:from>
      <xdr:col>1</xdr:col>
      <xdr:colOff>161925</xdr:colOff>
      <xdr:row>57</xdr:row>
      <xdr:rowOff>133351</xdr:rowOff>
    </xdr:from>
    <xdr:to>
      <xdr:col>16</xdr:col>
      <xdr:colOff>76200</xdr:colOff>
      <xdr:row>61</xdr:row>
      <xdr:rowOff>19051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771525" y="18964276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SETOP/MG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Telefones: (31) 3915-8370 - Fax: (31) 3915-8374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Rodovia Papa João Paulo II, nº 4143 - Prédio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Minas, 7º andar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- Bairro Serra Verde - BH/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MG - CEP 31.693-900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cuments/PROJETOS/ISABELA/RUA/ADEQUA&#199;&#195;O%20SET-17/PLANILHA%20RUAS%20PE%20HAROLDO%20E%20ARISTIDES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42887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view="pageBreakPreview" zoomScale="90" zoomScaleNormal="100" zoomScaleSheetLayoutView="90" workbookViewId="0">
      <selection activeCell="H16" sqref="H16"/>
    </sheetView>
  </sheetViews>
  <sheetFormatPr defaultRowHeight="12.75" x14ac:dyDescent="0.2"/>
  <cols>
    <col min="1" max="1" width="47.5703125" customWidth="1"/>
    <col min="2" max="2" width="13.5703125" bestFit="1" customWidth="1"/>
    <col min="3" max="3" width="9.140625" bestFit="1" customWidth="1"/>
    <col min="4" max="4" width="13.42578125" bestFit="1" customWidth="1"/>
    <col min="5" max="5" width="11.5703125" bestFit="1" customWidth="1"/>
    <col min="6" max="6" width="12.42578125" customWidth="1"/>
    <col min="7" max="7" width="14.85546875" bestFit="1" customWidth="1"/>
    <col min="8" max="8" width="10.7109375" bestFit="1" customWidth="1"/>
    <col min="9" max="9" width="12.85546875" customWidth="1"/>
    <col min="10" max="10" width="11.7109375" customWidth="1"/>
    <col min="11" max="11" width="11.7109375" bestFit="1" customWidth="1"/>
    <col min="12" max="12" width="20.28515625" customWidth="1"/>
    <col min="13" max="13" width="15.42578125" bestFit="1" customWidth="1"/>
    <col min="14" max="14" width="19.28515625" customWidth="1"/>
    <col min="15" max="15" width="19.42578125" customWidth="1"/>
  </cols>
  <sheetData>
    <row r="1" spans="1:13" ht="81.75" customHeight="1" x14ac:dyDescent="0.25">
      <c r="A1" s="8"/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3" spans="1:13" x14ac:dyDescent="0.2">
      <c r="A3" s="11" t="str">
        <f>LICITAÇÃO!A6</f>
        <v>PREFEITURA: MUNICIPAL DE SÃO PEDRO DA UNIÃO</v>
      </c>
      <c r="E3" s="258"/>
    </row>
    <row r="4" spans="1:13" x14ac:dyDescent="0.2">
      <c r="A4" t="str">
        <f>LICITAÇÃO!A7</f>
        <v>OBRA: PAVIMENTAÇÃO ASFÁLTICA E SINALIZAÇÃO</v>
      </c>
    </row>
    <row r="5" spans="1:13" ht="13.5" thickBot="1" x14ac:dyDescent="0.25"/>
    <row r="6" spans="1:13" ht="15.75" customHeight="1" thickBot="1" x14ac:dyDescent="0.25">
      <c r="A6" s="262" t="s">
        <v>174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4"/>
    </row>
    <row r="7" spans="1:13" ht="8.25" customHeight="1" thickBo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60" customHeight="1" x14ac:dyDescent="0.2">
      <c r="A8" s="54" t="s">
        <v>26</v>
      </c>
      <c r="B8" s="55" t="s">
        <v>27</v>
      </c>
      <c r="C8" s="55" t="s">
        <v>83</v>
      </c>
      <c r="D8" s="55" t="s">
        <v>82</v>
      </c>
      <c r="E8" s="55" t="s">
        <v>69</v>
      </c>
      <c r="F8" s="55" t="s">
        <v>74</v>
      </c>
      <c r="G8" s="55" t="s">
        <v>86</v>
      </c>
      <c r="H8" s="55" t="s">
        <v>85</v>
      </c>
      <c r="I8" s="55" t="s">
        <v>84</v>
      </c>
      <c r="J8" s="55" t="s">
        <v>81</v>
      </c>
      <c r="K8" s="55" t="s">
        <v>32</v>
      </c>
      <c r="L8" s="55" t="s">
        <v>68</v>
      </c>
      <c r="M8" s="56" t="s">
        <v>51</v>
      </c>
    </row>
    <row r="9" spans="1:13" x14ac:dyDescent="0.2">
      <c r="A9" s="117" t="s">
        <v>142</v>
      </c>
      <c r="B9" s="103">
        <v>31.54</v>
      </c>
      <c r="C9" s="12">
        <v>8.6999999999999993</v>
      </c>
      <c r="D9" s="12">
        <v>0</v>
      </c>
      <c r="E9" s="12">
        <f>C9</f>
        <v>8.6999999999999993</v>
      </c>
      <c r="F9" s="12">
        <f>E9-0.8</f>
        <v>7.8999999999999995</v>
      </c>
      <c r="G9" s="12">
        <f>F9</f>
        <v>7.8999999999999995</v>
      </c>
      <c r="H9" s="12">
        <f>C9*B9</f>
        <v>274.39799999999997</v>
      </c>
      <c r="I9" s="12">
        <f>B9*D9</f>
        <v>0</v>
      </c>
      <c r="J9" s="12">
        <f>B9*E9</f>
        <v>274.39799999999997</v>
      </c>
      <c r="K9" s="12">
        <f>F9*B9</f>
        <v>249.16599999999997</v>
      </c>
      <c r="L9" s="12">
        <f>G9*B9</f>
        <v>249.16599999999997</v>
      </c>
      <c r="M9" s="57">
        <f>B9*2</f>
        <v>63.08</v>
      </c>
    </row>
    <row r="10" spans="1:13" ht="12.75" customHeight="1" x14ac:dyDescent="0.2">
      <c r="A10" s="102" t="s">
        <v>141</v>
      </c>
      <c r="B10" s="103">
        <v>36.4</v>
      </c>
      <c r="C10" s="103">
        <v>10</v>
      </c>
      <c r="D10" s="103">
        <v>0</v>
      </c>
      <c r="E10" s="103">
        <f>C10</f>
        <v>10</v>
      </c>
      <c r="F10" s="12">
        <f>E10-0.8</f>
        <v>9.1999999999999993</v>
      </c>
      <c r="G10" s="12">
        <f>F10</f>
        <v>9.1999999999999993</v>
      </c>
      <c r="H10" s="12">
        <f>642.28-H9</f>
        <v>367.88200000000001</v>
      </c>
      <c r="I10" s="12">
        <f>B10*D10</f>
        <v>0</v>
      </c>
      <c r="J10" s="12">
        <f>H10</f>
        <v>367.88200000000001</v>
      </c>
      <c r="K10" s="12">
        <f>600.28-K9</f>
        <v>351.11400000000003</v>
      </c>
      <c r="L10" s="12">
        <f>K10</f>
        <v>351.11400000000003</v>
      </c>
      <c r="M10" s="57">
        <f>140-M9</f>
        <v>76.92</v>
      </c>
    </row>
    <row r="11" spans="1:13" ht="13.5" thickBot="1" x14ac:dyDescent="0.25">
      <c r="A11" s="58" t="s">
        <v>22</v>
      </c>
      <c r="B11" s="59">
        <f>B9+B10</f>
        <v>67.94</v>
      </c>
      <c r="C11" s="59"/>
      <c r="D11" s="59"/>
      <c r="E11" s="59"/>
      <c r="F11" s="59"/>
      <c r="G11" s="59"/>
      <c r="H11" s="59">
        <f t="shared" ref="H11:M11" si="0">SUM(H9:H10)</f>
        <v>642.28</v>
      </c>
      <c r="I11" s="59">
        <f t="shared" si="0"/>
        <v>0</v>
      </c>
      <c r="J11" s="59">
        <f t="shared" si="0"/>
        <v>642.28</v>
      </c>
      <c r="K11" s="59">
        <f t="shared" si="0"/>
        <v>600.28</v>
      </c>
      <c r="L11" s="59">
        <f t="shared" si="0"/>
        <v>600.28</v>
      </c>
      <c r="M11" s="59">
        <f t="shared" si="0"/>
        <v>140</v>
      </c>
    </row>
    <row r="12" spans="1:13" x14ac:dyDescent="0.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36" customHeight="1" x14ac:dyDescent="0.2">
      <c r="B13" s="9"/>
      <c r="C13" s="9"/>
      <c r="D13" s="9"/>
      <c r="E13" s="9"/>
      <c r="F13" s="9"/>
      <c r="G13" s="9"/>
      <c r="H13" s="268" t="s">
        <v>226</v>
      </c>
      <c r="I13" s="269"/>
      <c r="J13" s="269"/>
      <c r="K13" s="269"/>
      <c r="L13" s="269"/>
      <c r="M13" s="9"/>
    </row>
    <row r="14" spans="1:13" ht="50.25" customHeight="1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">
      <c r="A15" s="265" t="s">
        <v>14</v>
      </c>
      <c r="B15" s="265"/>
      <c r="C15" s="265"/>
      <c r="D15" s="9"/>
      <c r="E15" s="9"/>
      <c r="F15" s="9"/>
      <c r="G15" s="9"/>
      <c r="H15" s="267" t="s">
        <v>202</v>
      </c>
      <c r="I15" s="267"/>
      <c r="J15" s="267"/>
      <c r="K15" s="267"/>
      <c r="L15" s="267"/>
      <c r="M15" s="9"/>
    </row>
    <row r="16" spans="1:13" ht="94.5" customHeight="1" x14ac:dyDescent="0.2">
      <c r="A16" s="266"/>
      <c r="B16" s="266"/>
      <c r="C16" s="266"/>
    </row>
    <row r="28" spans="12:12" x14ac:dyDescent="0.2">
      <c r="L28" s="106"/>
    </row>
  </sheetData>
  <mergeCells count="6">
    <mergeCell ref="B1:M1"/>
    <mergeCell ref="A6:M6"/>
    <mergeCell ref="A15:C15"/>
    <mergeCell ref="A16:C16"/>
    <mergeCell ref="H15:L15"/>
    <mergeCell ref="H13:L13"/>
  </mergeCells>
  <printOptions horizontalCentered="1"/>
  <pageMargins left="0.15748031496062992" right="0.23622047244094491" top="1.1811023622047245" bottom="0.78740157480314965" header="0.31496062992125984" footer="0.31496062992125984"/>
  <pageSetup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9"/>
  <sheetViews>
    <sheetView view="pageBreakPreview" topLeftCell="A4" zoomScale="90" zoomScaleNormal="78" zoomScaleSheetLayoutView="90" workbookViewId="0">
      <selection activeCell="Q23" sqref="Q23"/>
    </sheetView>
  </sheetViews>
  <sheetFormatPr defaultRowHeight="12.75" x14ac:dyDescent="0.2"/>
  <cols>
    <col min="1" max="1" width="6.140625" style="51" customWidth="1"/>
    <col min="2" max="2" width="16" style="24" customWidth="1"/>
    <col min="3" max="3" width="72.140625" style="24" customWidth="1"/>
    <col min="4" max="4" width="9.28515625" style="24" bestFit="1" customWidth="1"/>
    <col min="5" max="5" width="10.140625" style="24" customWidth="1"/>
    <col min="6" max="6" width="7.140625" style="24" bestFit="1" customWidth="1"/>
    <col min="7" max="7" width="9.140625" style="24" customWidth="1"/>
    <col min="8" max="8" width="8.140625" style="24" customWidth="1"/>
    <col min="9" max="9" width="6.85546875" style="24" customWidth="1"/>
    <col min="10" max="10" width="12.42578125" style="24" customWidth="1"/>
    <col min="11" max="11" width="11.5703125" style="24" customWidth="1"/>
    <col min="12" max="12" width="11" style="24" bestFit="1" customWidth="1"/>
    <col min="13" max="13" width="8.85546875" style="24" customWidth="1"/>
    <col min="14" max="14" width="11.42578125" style="24" bestFit="1" customWidth="1"/>
    <col min="15" max="15" width="10.7109375" style="24" bestFit="1" customWidth="1"/>
    <col min="16" max="17" width="15.7109375" style="24" bestFit="1" customWidth="1"/>
    <col min="18" max="18" width="9.85546875" style="1" customWidth="1"/>
    <col min="19" max="19" width="11.5703125" style="1" hidden="1" customWidth="1"/>
    <col min="20" max="20" width="3.7109375" style="1" hidden="1" customWidth="1"/>
    <col min="21" max="24" width="11.5703125" style="24" hidden="1" customWidth="1"/>
    <col min="25" max="16384" width="9.140625" style="24"/>
  </cols>
  <sheetData>
    <row r="1" spans="1:20" ht="27" customHeight="1" x14ac:dyDescent="0.2">
      <c r="A1" s="270" t="s">
        <v>162</v>
      </c>
      <c r="B1" s="271"/>
      <c r="C1" s="272"/>
      <c r="D1" s="272"/>
      <c r="E1" s="272"/>
      <c r="F1" s="272"/>
      <c r="G1" s="272"/>
      <c r="H1" s="273"/>
      <c r="I1" s="273"/>
      <c r="J1" s="273"/>
      <c r="K1" s="273"/>
      <c r="L1" s="273"/>
      <c r="M1" s="273"/>
      <c r="N1" s="273"/>
      <c r="O1" s="273"/>
      <c r="P1" s="273"/>
      <c r="Q1" s="274"/>
      <c r="R1" s="133"/>
      <c r="S1" s="23"/>
      <c r="T1" s="23"/>
    </row>
    <row r="2" spans="1:20" ht="8.1" customHeight="1" x14ac:dyDescent="0.2">
      <c r="A2" s="31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  <c r="R2" s="18"/>
    </row>
    <row r="3" spans="1:20" ht="25.5" customHeight="1" x14ac:dyDescent="0.2">
      <c r="A3" s="27"/>
      <c r="B3" s="28"/>
      <c r="C3" s="278" t="str">
        <f>LICITAÇÃO!A7</f>
        <v>OBRA: PAVIMENTAÇÃO ASFÁLTICA E SINALIZAÇÃO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140"/>
      <c r="P3" s="140"/>
      <c r="Q3" s="29"/>
      <c r="R3" s="134"/>
      <c r="S3" s="30"/>
      <c r="T3" s="30"/>
    </row>
    <row r="4" spans="1:20" ht="8.1" customHeight="1" x14ac:dyDescent="0.2">
      <c r="A4" s="31"/>
      <c r="B4" s="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33"/>
      <c r="R4" s="134"/>
      <c r="S4" s="30"/>
      <c r="T4" s="30"/>
    </row>
    <row r="5" spans="1:20" x14ac:dyDescent="0.2">
      <c r="A5" s="27"/>
      <c r="B5" s="28"/>
      <c r="C5" s="28" t="str">
        <f>LICITAÇÃO!A8</f>
        <v xml:space="preserve">LOCAL: RUA FRANCISCO SALES DE OLIVEIRA / GUILHERME CUSTÓDIO DE LIMA </v>
      </c>
      <c r="D5" s="28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29"/>
      <c r="R5" s="134"/>
      <c r="S5" s="30"/>
      <c r="T5" s="30"/>
    </row>
    <row r="6" spans="1:20" ht="8.1" customHeight="1" thickBot="1" x14ac:dyDescent="0.25">
      <c r="A6" s="31"/>
      <c r="B6" s="32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9"/>
      <c r="R6" s="18"/>
    </row>
    <row r="7" spans="1:20" ht="26.25" customHeight="1" thickBot="1" x14ac:dyDescent="0.25">
      <c r="A7" s="275" t="s">
        <v>33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7"/>
      <c r="R7" s="135"/>
      <c r="S7" s="34"/>
      <c r="T7" s="34"/>
    </row>
    <row r="8" spans="1:20" ht="8.1" customHeight="1" x14ac:dyDescent="0.2">
      <c r="A8" s="52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2"/>
      <c r="R8" s="18"/>
    </row>
    <row r="9" spans="1:20" s="124" customFormat="1" ht="45" customHeight="1" x14ac:dyDescent="0.2">
      <c r="A9" s="118" t="s">
        <v>0</v>
      </c>
      <c r="B9" s="119" t="s">
        <v>5</v>
      </c>
      <c r="C9" s="119" t="s">
        <v>34</v>
      </c>
      <c r="D9" s="119" t="s">
        <v>3</v>
      </c>
      <c r="E9" s="119" t="s">
        <v>35</v>
      </c>
      <c r="F9" s="119" t="s">
        <v>36</v>
      </c>
      <c r="G9" s="119" t="s">
        <v>37</v>
      </c>
      <c r="H9" s="119" t="s">
        <v>38</v>
      </c>
      <c r="I9" s="119" t="s">
        <v>29</v>
      </c>
      <c r="J9" s="119" t="s">
        <v>154</v>
      </c>
      <c r="K9" s="119" t="s">
        <v>39</v>
      </c>
      <c r="L9" s="119" t="s">
        <v>180</v>
      </c>
      <c r="M9" s="119" t="s">
        <v>42</v>
      </c>
      <c r="N9" s="119" t="s">
        <v>40</v>
      </c>
      <c r="O9" s="119" t="s">
        <v>41</v>
      </c>
      <c r="P9" s="119" t="s">
        <v>45</v>
      </c>
      <c r="Q9" s="125" t="s">
        <v>46</v>
      </c>
      <c r="R9" s="136"/>
      <c r="S9" s="126"/>
      <c r="T9" s="126"/>
    </row>
    <row r="10" spans="1:20" s="124" customFormat="1" x14ac:dyDescent="0.2">
      <c r="A10" s="127">
        <v>1</v>
      </c>
      <c r="B10" s="128" t="s">
        <v>171</v>
      </c>
      <c r="C10" s="119" t="s">
        <v>43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30"/>
      <c r="R10" s="136"/>
      <c r="S10" s="126"/>
      <c r="T10" s="126"/>
    </row>
    <row r="11" spans="1:20" s="38" customFormat="1" ht="45" x14ac:dyDescent="0.2">
      <c r="A11" s="53" t="s">
        <v>30</v>
      </c>
      <c r="B11" s="143" t="s">
        <v>145</v>
      </c>
      <c r="C11" s="144" t="s">
        <v>144</v>
      </c>
      <c r="D11" s="174">
        <v>0.44</v>
      </c>
      <c r="E11" s="145">
        <v>2</v>
      </c>
      <c r="F11" s="145">
        <v>1</v>
      </c>
      <c r="G11" s="145">
        <v>2</v>
      </c>
      <c r="H11" s="40"/>
      <c r="I11" s="40"/>
      <c r="J11" s="40"/>
      <c r="K11" s="40"/>
      <c r="L11" s="40"/>
      <c r="M11" s="40"/>
      <c r="N11" s="40"/>
      <c r="O11" s="40"/>
      <c r="P11" s="40"/>
      <c r="Q11" s="41"/>
      <c r="R11" s="35"/>
      <c r="S11" s="35">
        <v>178.44</v>
      </c>
      <c r="T11" s="35"/>
    </row>
    <row r="12" spans="1:20" s="124" customFormat="1" x14ac:dyDescent="0.2">
      <c r="A12" s="118">
        <v>2</v>
      </c>
      <c r="B12" s="119" t="s">
        <v>172</v>
      </c>
      <c r="C12" s="119" t="s">
        <v>75</v>
      </c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25"/>
      <c r="R12" s="137"/>
      <c r="S12" s="123"/>
      <c r="T12" s="123"/>
    </row>
    <row r="13" spans="1:20" s="38" customFormat="1" x14ac:dyDescent="0.2">
      <c r="A13" s="53" t="s">
        <v>48</v>
      </c>
      <c r="B13" s="146" t="s">
        <v>148</v>
      </c>
      <c r="C13" s="144" t="s">
        <v>76</v>
      </c>
      <c r="D13" s="145"/>
      <c r="E13" s="145"/>
      <c r="F13" s="145"/>
      <c r="G13" s="145">
        <f>'RELAÇÃO DE RUAS'!H11</f>
        <v>642.28</v>
      </c>
      <c r="H13" s="40">
        <v>0.24</v>
      </c>
      <c r="I13" s="40"/>
      <c r="J13" s="40"/>
      <c r="K13" s="174">
        <f>G13*H13</f>
        <v>154.1472</v>
      </c>
      <c r="L13" s="40"/>
      <c r="M13" s="40"/>
      <c r="N13" s="40"/>
      <c r="O13" s="40"/>
      <c r="P13" s="40"/>
      <c r="Q13" s="41"/>
      <c r="R13" s="35"/>
      <c r="S13" s="35"/>
      <c r="T13" s="35"/>
    </row>
    <row r="14" spans="1:20" s="38" customFormat="1" ht="22.5" x14ac:dyDescent="0.2">
      <c r="A14" s="53" t="s">
        <v>49</v>
      </c>
      <c r="B14" s="143" t="s">
        <v>157</v>
      </c>
      <c r="C14" s="144" t="s">
        <v>143</v>
      </c>
      <c r="D14" s="145"/>
      <c r="E14" s="145"/>
      <c r="F14" s="145"/>
      <c r="G14" s="145">
        <f>G13</f>
        <v>642.28</v>
      </c>
      <c r="H14" s="40">
        <v>0.24</v>
      </c>
      <c r="I14" s="40"/>
      <c r="J14" s="145">
        <v>1.3</v>
      </c>
      <c r="K14" s="145">
        <f>G14*H14*J14</f>
        <v>200.39135999999999</v>
      </c>
      <c r="L14" s="40"/>
      <c r="M14" s="40"/>
      <c r="N14" s="40"/>
      <c r="O14" s="145">
        <v>3</v>
      </c>
      <c r="P14" s="174">
        <f>ROUND(K14*O14,2)</f>
        <v>601.16999999999996</v>
      </c>
      <c r="Q14" s="41"/>
      <c r="R14" s="35"/>
      <c r="S14" s="35"/>
      <c r="T14" s="35"/>
    </row>
    <row r="15" spans="1:20" s="124" customFormat="1" x14ac:dyDescent="0.2">
      <c r="A15" s="118">
        <v>3</v>
      </c>
      <c r="B15" s="119" t="s">
        <v>173</v>
      </c>
      <c r="C15" s="119" t="s">
        <v>149</v>
      </c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25"/>
      <c r="R15" s="137"/>
      <c r="S15" s="123"/>
      <c r="T15" s="123"/>
    </row>
    <row r="16" spans="1:20" s="38" customFormat="1" x14ac:dyDescent="0.2">
      <c r="A16" s="53" t="s">
        <v>31</v>
      </c>
      <c r="B16" s="143" t="s">
        <v>146</v>
      </c>
      <c r="C16" s="144" t="s">
        <v>147</v>
      </c>
      <c r="D16" s="39"/>
      <c r="E16" s="39"/>
      <c r="F16" s="40"/>
      <c r="G16" s="174">
        <f>G14</f>
        <v>642.28</v>
      </c>
      <c r="H16" s="145"/>
      <c r="I16" s="40"/>
      <c r="J16" s="148"/>
      <c r="K16" s="40"/>
      <c r="L16" s="40"/>
      <c r="M16" s="40"/>
      <c r="N16" s="40"/>
      <c r="O16" s="148"/>
      <c r="P16" s="148"/>
      <c r="Q16" s="42"/>
      <c r="R16" s="35"/>
      <c r="S16" s="35">
        <v>1.42</v>
      </c>
      <c r="T16" s="35"/>
    </row>
    <row r="17" spans="1:20" s="38" customFormat="1" ht="33.75" x14ac:dyDescent="0.2">
      <c r="A17" s="53" t="s">
        <v>70</v>
      </c>
      <c r="B17" s="143" t="s">
        <v>152</v>
      </c>
      <c r="C17" s="144" t="s">
        <v>153</v>
      </c>
      <c r="D17" s="39"/>
      <c r="E17" s="39"/>
      <c r="F17" s="40"/>
      <c r="G17" s="145">
        <f>G16</f>
        <v>642.28</v>
      </c>
      <c r="H17" s="145">
        <v>0.2</v>
      </c>
      <c r="I17" s="40"/>
      <c r="J17" s="148"/>
      <c r="K17" s="174">
        <f>G17*H17+0.02</f>
        <v>128.476</v>
      </c>
      <c r="L17" s="40"/>
      <c r="M17" s="40"/>
      <c r="N17" s="40"/>
      <c r="O17" s="148"/>
      <c r="P17" s="148"/>
      <c r="Q17" s="42"/>
      <c r="R17" s="35"/>
      <c r="S17" s="35"/>
      <c r="T17" s="35"/>
    </row>
    <row r="18" spans="1:20" s="38" customFormat="1" ht="22.5" x14ac:dyDescent="0.2">
      <c r="A18" s="53" t="s">
        <v>77</v>
      </c>
      <c r="B18" s="143" t="s">
        <v>150</v>
      </c>
      <c r="C18" s="144" t="s">
        <v>151</v>
      </c>
      <c r="D18" s="39"/>
      <c r="E18" s="39"/>
      <c r="F18" s="40"/>
      <c r="G18" s="145">
        <f>G17</f>
        <v>642.28</v>
      </c>
      <c r="H18" s="145">
        <f>H17</f>
        <v>0.2</v>
      </c>
      <c r="I18" s="40"/>
      <c r="J18" s="145">
        <v>1.3</v>
      </c>
      <c r="K18" s="145">
        <f>G18*H18*J18</f>
        <v>166.99279999999999</v>
      </c>
      <c r="L18" s="40"/>
      <c r="M18" s="40"/>
      <c r="N18" s="40"/>
      <c r="O18" s="145">
        <v>17</v>
      </c>
      <c r="P18" s="174">
        <f>G18*H18*J18*O18</f>
        <v>2838.8775999999998</v>
      </c>
      <c r="Q18" s="42"/>
      <c r="R18" s="35"/>
      <c r="S18" s="35"/>
      <c r="T18" s="35"/>
    </row>
    <row r="19" spans="1:20" s="38" customFormat="1" ht="22.5" x14ac:dyDescent="0.2">
      <c r="A19" s="53" t="s">
        <v>78</v>
      </c>
      <c r="B19" s="143" t="s">
        <v>176</v>
      </c>
      <c r="C19" s="144" t="s">
        <v>155</v>
      </c>
      <c r="D19" s="39"/>
      <c r="E19" s="39"/>
      <c r="F19" s="40"/>
      <c r="G19" s="174">
        <f>'RELAÇÃO DE RUAS'!K11</f>
        <v>600.28</v>
      </c>
      <c r="H19" s="145"/>
      <c r="I19" s="40"/>
      <c r="J19" s="148"/>
      <c r="K19" s="148"/>
      <c r="L19" s="40"/>
      <c r="M19" s="40"/>
      <c r="N19" s="40"/>
      <c r="O19" s="148"/>
      <c r="P19" s="147"/>
      <c r="Q19" s="42"/>
      <c r="R19" s="35"/>
      <c r="S19" s="35"/>
      <c r="T19" s="35"/>
    </row>
    <row r="20" spans="1:20" s="38" customFormat="1" ht="22.5" x14ac:dyDescent="0.2">
      <c r="A20" s="53" t="s">
        <v>79</v>
      </c>
      <c r="B20" s="143" t="s">
        <v>197</v>
      </c>
      <c r="C20" s="144" t="s">
        <v>196</v>
      </c>
      <c r="D20" s="39"/>
      <c r="E20" s="39"/>
      <c r="F20" s="40"/>
      <c r="G20" s="145">
        <f>G19</f>
        <v>600.28</v>
      </c>
      <c r="H20" s="145"/>
      <c r="I20" s="40"/>
      <c r="J20" s="148"/>
      <c r="K20" s="148"/>
      <c r="L20" s="175">
        <v>1.1999999999999999E-3</v>
      </c>
      <c r="M20" s="40"/>
      <c r="N20" s="40">
        <f>G20*L20</f>
        <v>0.72033599999999987</v>
      </c>
      <c r="O20" s="145">
        <v>50</v>
      </c>
      <c r="P20" s="148"/>
      <c r="Q20" s="179">
        <f>G20*L20*O20</f>
        <v>36.016799999999996</v>
      </c>
      <c r="R20" s="35"/>
      <c r="S20" s="35"/>
      <c r="T20" s="35"/>
    </row>
    <row r="21" spans="1:20" s="124" customFormat="1" x14ac:dyDescent="0.2">
      <c r="A21" s="118">
        <v>4</v>
      </c>
      <c r="B21" s="207" t="s">
        <v>175</v>
      </c>
      <c r="C21" s="119" t="s">
        <v>158</v>
      </c>
      <c r="D21" s="120"/>
      <c r="E21" s="120"/>
      <c r="F21" s="121"/>
      <c r="G21" s="149"/>
      <c r="H21" s="150"/>
      <c r="I21" s="121"/>
      <c r="J21" s="149"/>
      <c r="K21" s="149"/>
      <c r="L21" s="151"/>
      <c r="M21" s="121"/>
      <c r="N21" s="121"/>
      <c r="O21" s="149"/>
      <c r="P21" s="149"/>
      <c r="Q21" s="152"/>
      <c r="R21" s="137"/>
      <c r="S21" s="123"/>
      <c r="T21" s="123"/>
    </row>
    <row r="22" spans="1:20" s="38" customFormat="1" ht="22.5" x14ac:dyDescent="0.2">
      <c r="A22" s="53" t="s">
        <v>50</v>
      </c>
      <c r="B22" s="143" t="s">
        <v>160</v>
      </c>
      <c r="C22" s="144" t="s">
        <v>159</v>
      </c>
      <c r="D22" s="39"/>
      <c r="E22" s="39"/>
      <c r="F22" s="40"/>
      <c r="G22" s="174">
        <f>G20</f>
        <v>600.28</v>
      </c>
      <c r="H22" s="145"/>
      <c r="I22" s="40"/>
      <c r="J22" s="148"/>
      <c r="K22" s="147"/>
      <c r="L22" s="148"/>
      <c r="M22" s="40"/>
      <c r="N22" s="40"/>
      <c r="O22" s="148"/>
      <c r="P22" s="148"/>
      <c r="Q22" s="42"/>
      <c r="R22" s="35"/>
      <c r="S22" s="35"/>
      <c r="T22" s="35"/>
    </row>
    <row r="23" spans="1:20" s="38" customFormat="1" ht="22.5" x14ac:dyDescent="0.2">
      <c r="A23" s="53" t="s">
        <v>87</v>
      </c>
      <c r="B23" s="143" t="s">
        <v>197</v>
      </c>
      <c r="C23" s="144" t="s">
        <v>196</v>
      </c>
      <c r="D23" s="39"/>
      <c r="E23" s="39"/>
      <c r="F23" s="40"/>
      <c r="G23" s="145">
        <f>G22</f>
        <v>600.28</v>
      </c>
      <c r="H23" s="145"/>
      <c r="I23" s="40"/>
      <c r="J23" s="40"/>
      <c r="K23" s="40"/>
      <c r="L23" s="176">
        <v>4.0000000000000002E-4</v>
      </c>
      <c r="M23" s="40"/>
      <c r="N23" s="40">
        <f>G23*L23</f>
        <v>0.24011199999999999</v>
      </c>
      <c r="O23" s="145">
        <v>50</v>
      </c>
      <c r="P23" s="148"/>
      <c r="Q23" s="180">
        <f>G23*L23*O23</f>
        <v>12.005599999999999</v>
      </c>
      <c r="R23" s="35"/>
      <c r="S23" s="35"/>
      <c r="T23" s="35"/>
    </row>
    <row r="24" spans="1:20" s="38" customFormat="1" ht="45" x14ac:dyDescent="0.2">
      <c r="A24" s="53" t="s">
        <v>88</v>
      </c>
      <c r="B24" s="143" t="s">
        <v>163</v>
      </c>
      <c r="C24" s="144" t="s">
        <v>161</v>
      </c>
      <c r="D24" s="39"/>
      <c r="E24" s="39"/>
      <c r="F24" s="40"/>
      <c r="G24" s="145">
        <f>G23</f>
        <v>600.28</v>
      </c>
      <c r="H24" s="145">
        <v>0.04</v>
      </c>
      <c r="I24" s="40"/>
      <c r="J24" s="40"/>
      <c r="K24" s="174">
        <f>G24*H24</f>
        <v>24.011199999999999</v>
      </c>
      <c r="L24" s="40"/>
      <c r="M24" s="104"/>
      <c r="N24" s="40"/>
      <c r="O24" s="148"/>
      <c r="P24" s="148"/>
      <c r="Q24" s="42"/>
      <c r="R24" s="35"/>
      <c r="S24" s="35"/>
      <c r="T24" s="35"/>
    </row>
    <row r="25" spans="1:20" s="38" customFormat="1" ht="22.5" x14ac:dyDescent="0.2">
      <c r="A25" s="53" t="s">
        <v>89</v>
      </c>
      <c r="B25" s="143" t="s">
        <v>212</v>
      </c>
      <c r="C25" s="144" t="s">
        <v>211</v>
      </c>
      <c r="D25" s="39"/>
      <c r="E25" s="39"/>
      <c r="F25" s="40"/>
      <c r="G25" s="145">
        <f>G24</f>
        <v>600.28</v>
      </c>
      <c r="H25" s="153">
        <v>0.04</v>
      </c>
      <c r="I25" s="40"/>
      <c r="J25" s="40"/>
      <c r="K25" s="145">
        <f>G25*H25</f>
        <v>24.011199999999999</v>
      </c>
      <c r="L25" s="145"/>
      <c r="M25" s="153"/>
      <c r="N25" s="153"/>
      <c r="O25" s="145">
        <v>50</v>
      </c>
      <c r="P25" s="174">
        <f>K25*O25</f>
        <v>1200.56</v>
      </c>
      <c r="Q25" s="154"/>
      <c r="R25" s="35"/>
      <c r="S25" s="35"/>
      <c r="T25" s="35"/>
    </row>
    <row r="26" spans="1:20" s="124" customFormat="1" x14ac:dyDescent="0.2">
      <c r="A26" s="118">
        <v>5</v>
      </c>
      <c r="B26" s="119" t="s">
        <v>177</v>
      </c>
      <c r="C26" s="119" t="s">
        <v>47</v>
      </c>
      <c r="D26" s="120"/>
      <c r="E26" s="120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2"/>
      <c r="R26" s="137"/>
      <c r="S26" s="123"/>
      <c r="T26" s="123"/>
    </row>
    <row r="27" spans="1:20" s="38" customFormat="1" ht="22.5" x14ac:dyDescent="0.2">
      <c r="A27" s="53" t="s">
        <v>71</v>
      </c>
      <c r="B27" s="143" t="s">
        <v>164</v>
      </c>
      <c r="C27" s="144" t="s">
        <v>66</v>
      </c>
      <c r="D27" s="39"/>
      <c r="E27" s="174">
        <f>'RELAÇÃO DE RUAS'!M11</f>
        <v>140</v>
      </c>
      <c r="F27" s="148"/>
      <c r="G27" s="153"/>
      <c r="H27" s="153"/>
      <c r="I27" s="40"/>
      <c r="J27" s="145"/>
      <c r="K27" s="145"/>
      <c r="L27" s="145"/>
      <c r="M27" s="153"/>
      <c r="N27" s="153"/>
      <c r="O27" s="145"/>
      <c r="P27" s="147"/>
      <c r="Q27" s="154"/>
      <c r="R27" s="35"/>
      <c r="S27" s="35"/>
      <c r="T27" s="35"/>
    </row>
    <row r="28" spans="1:20" s="124" customFormat="1" x14ac:dyDescent="0.2">
      <c r="A28" s="118">
        <v>6</v>
      </c>
      <c r="B28" s="119" t="s">
        <v>203</v>
      </c>
      <c r="C28" s="119" t="s">
        <v>165</v>
      </c>
      <c r="D28" s="120"/>
      <c r="E28" s="120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2"/>
      <c r="R28" s="137"/>
      <c r="S28" s="123"/>
      <c r="T28" s="123"/>
    </row>
    <row r="29" spans="1:20" s="38" customFormat="1" ht="33.75" x14ac:dyDescent="0.2">
      <c r="A29" s="53" t="s">
        <v>214</v>
      </c>
      <c r="B29" s="143" t="s">
        <v>185</v>
      </c>
      <c r="C29" s="144" t="s">
        <v>184</v>
      </c>
      <c r="D29" s="39"/>
      <c r="E29" s="148"/>
      <c r="F29" s="148"/>
      <c r="G29" s="174">
        <v>0.59199999999999997</v>
      </c>
      <c r="H29" s="153"/>
      <c r="I29" s="40"/>
      <c r="J29" s="40"/>
      <c r="K29" s="145"/>
      <c r="L29" s="145"/>
      <c r="M29" s="153"/>
      <c r="N29" s="153"/>
      <c r="O29" s="145"/>
      <c r="P29" s="155"/>
      <c r="Q29" s="154"/>
      <c r="R29" s="35"/>
      <c r="S29" s="35"/>
      <c r="T29" s="35"/>
    </row>
    <row r="30" spans="1:20" s="38" customFormat="1" ht="33.75" x14ac:dyDescent="0.2">
      <c r="A30" s="53" t="s">
        <v>215</v>
      </c>
      <c r="B30" s="143" t="s">
        <v>167</v>
      </c>
      <c r="C30" s="144" t="s">
        <v>166</v>
      </c>
      <c r="D30" s="148"/>
      <c r="E30" s="148"/>
      <c r="F30" s="148"/>
      <c r="G30" s="178">
        <v>0.25</v>
      </c>
      <c r="H30" s="153"/>
      <c r="I30" s="40"/>
      <c r="J30" s="40"/>
      <c r="K30" s="145"/>
      <c r="L30" s="145"/>
      <c r="M30" s="153"/>
      <c r="N30" s="153"/>
      <c r="O30" s="145"/>
      <c r="P30" s="155"/>
      <c r="Q30" s="154"/>
      <c r="R30" s="35"/>
      <c r="S30" s="35"/>
      <c r="T30" s="35"/>
    </row>
    <row r="31" spans="1:20" s="38" customFormat="1" ht="22.5" x14ac:dyDescent="0.2">
      <c r="A31" s="53" t="s">
        <v>170</v>
      </c>
      <c r="B31" s="143" t="s">
        <v>216</v>
      </c>
      <c r="C31" s="144" t="s">
        <v>217</v>
      </c>
      <c r="D31" s="148"/>
      <c r="E31" s="259">
        <v>16</v>
      </c>
      <c r="F31" s="148"/>
      <c r="G31" s="260"/>
      <c r="H31" s="153"/>
      <c r="I31" s="40"/>
      <c r="J31" s="40"/>
      <c r="K31" s="145"/>
      <c r="L31" s="145"/>
      <c r="M31" s="153"/>
      <c r="N31" s="153"/>
      <c r="O31" s="145"/>
      <c r="P31" s="155"/>
      <c r="Q31" s="154"/>
      <c r="R31" s="35"/>
      <c r="S31" s="35"/>
      <c r="T31" s="35"/>
    </row>
    <row r="32" spans="1:20" s="124" customFormat="1" x14ac:dyDescent="0.2">
      <c r="A32" s="118">
        <v>7</v>
      </c>
      <c r="B32" s="119" t="s">
        <v>178</v>
      </c>
      <c r="C32" s="119" t="s">
        <v>168</v>
      </c>
      <c r="D32" s="120"/>
      <c r="E32" s="120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2"/>
      <c r="R32" s="137"/>
      <c r="S32" s="123"/>
      <c r="T32" s="123"/>
    </row>
    <row r="33" spans="1:24" s="38" customFormat="1" ht="13.5" thickBot="1" x14ac:dyDescent="0.25">
      <c r="A33" s="131" t="s">
        <v>90</v>
      </c>
      <c r="B33" s="156" t="s">
        <v>169</v>
      </c>
      <c r="C33" s="157" t="s">
        <v>28</v>
      </c>
      <c r="D33" s="158"/>
      <c r="E33" s="159"/>
      <c r="F33" s="159"/>
      <c r="G33" s="160"/>
      <c r="H33" s="160"/>
      <c r="I33" s="177">
        <v>0.5</v>
      </c>
      <c r="J33" s="132"/>
      <c r="K33" s="161"/>
      <c r="L33" s="161"/>
      <c r="M33" s="160"/>
      <c r="N33" s="160"/>
      <c r="O33" s="161"/>
      <c r="P33" s="162"/>
      <c r="Q33" s="163"/>
      <c r="R33" s="35"/>
      <c r="S33" s="35"/>
      <c r="T33" s="35"/>
    </row>
    <row r="34" spans="1:24" ht="15.75" x14ac:dyDescent="0.2">
      <c r="A34" s="280" t="s">
        <v>201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2"/>
      <c r="R34" s="24"/>
      <c r="U34" s="1"/>
      <c r="V34" s="36"/>
      <c r="W34" s="36"/>
      <c r="X34" s="37"/>
    </row>
    <row r="35" spans="1:24" x14ac:dyDescent="0.2">
      <c r="A35" s="200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01"/>
      <c r="R35" s="24"/>
      <c r="S35" s="24"/>
      <c r="T35" s="24"/>
    </row>
    <row r="36" spans="1:24" ht="36" customHeight="1" x14ac:dyDescent="0.25">
      <c r="A36" s="200"/>
      <c r="B36" s="1"/>
      <c r="C36" s="1"/>
      <c r="D36" s="1"/>
      <c r="E36" s="1"/>
      <c r="F36" s="1"/>
      <c r="G36" s="283" t="s">
        <v>195</v>
      </c>
      <c r="H36" s="283"/>
      <c r="I36" s="283"/>
      <c r="J36" s="1"/>
      <c r="K36" s="1"/>
      <c r="L36" s="1"/>
      <c r="M36" s="1"/>
      <c r="N36" s="1"/>
      <c r="O36" s="1"/>
      <c r="P36" s="1"/>
      <c r="Q36" s="201"/>
      <c r="R36" s="24"/>
      <c r="S36" s="24"/>
      <c r="T36" s="24"/>
    </row>
    <row r="37" spans="1:24" x14ac:dyDescent="0.2">
      <c r="A37" s="200"/>
      <c r="B37" s="1"/>
      <c r="C37" s="198" t="s">
        <v>13</v>
      </c>
      <c r="D37" s="199"/>
      <c r="E37" s="199"/>
      <c r="F37" s="1"/>
      <c r="G37" s="279" t="s">
        <v>11</v>
      </c>
      <c r="H37" s="279"/>
      <c r="I37" s="279"/>
      <c r="J37" s="1"/>
      <c r="K37" s="1"/>
      <c r="L37" s="1"/>
      <c r="M37" s="1"/>
      <c r="N37" s="1"/>
      <c r="O37" s="1"/>
      <c r="P37" s="1"/>
      <c r="Q37" s="201"/>
      <c r="R37" s="24"/>
      <c r="S37" s="24"/>
      <c r="T37" s="24"/>
    </row>
    <row r="38" spans="1:24" ht="52.5" customHeight="1" thickBot="1" x14ac:dyDescent="0.25">
      <c r="A38" s="202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4"/>
      <c r="R38" s="24"/>
      <c r="S38" s="24"/>
      <c r="T38" s="24"/>
    </row>
    <row r="39" spans="1:24" ht="15" customHeight="1" thickBot="1" x14ac:dyDescent="0.25">
      <c r="A39" s="202"/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4"/>
      <c r="R39" s="24"/>
      <c r="S39" s="24"/>
      <c r="T39" s="24"/>
    </row>
    <row r="40" spans="1:24" x14ac:dyDescent="0.2">
      <c r="R40" s="24"/>
      <c r="S40" s="24"/>
      <c r="T40" s="24"/>
    </row>
    <row r="41" spans="1:24" x14ac:dyDescent="0.2">
      <c r="R41" s="24"/>
      <c r="S41" s="24"/>
      <c r="T41" s="24"/>
    </row>
    <row r="42" spans="1:24" x14ac:dyDescent="0.2">
      <c r="R42" s="24"/>
      <c r="S42" s="24"/>
      <c r="T42" s="24"/>
    </row>
    <row r="43" spans="1:24" x14ac:dyDescent="0.2">
      <c r="R43" s="24"/>
      <c r="S43" s="24"/>
      <c r="T43" s="24"/>
    </row>
    <row r="44" spans="1:24" x14ac:dyDescent="0.2">
      <c r="R44" s="24"/>
      <c r="S44" s="24"/>
      <c r="T44" s="24"/>
    </row>
    <row r="45" spans="1:24" x14ac:dyDescent="0.2">
      <c r="R45" s="24"/>
      <c r="S45" s="24"/>
      <c r="T45" s="24"/>
    </row>
    <row r="46" spans="1:24" x14ac:dyDescent="0.2">
      <c r="R46" s="24"/>
      <c r="S46" s="24"/>
      <c r="T46" s="24"/>
    </row>
    <row r="47" spans="1:24" x14ac:dyDescent="0.2">
      <c r="R47" s="24"/>
      <c r="S47" s="24"/>
      <c r="T47" s="24"/>
    </row>
    <row r="48" spans="1:24" x14ac:dyDescent="0.2">
      <c r="R48" s="24"/>
      <c r="S48" s="24"/>
      <c r="T48" s="24"/>
    </row>
    <row r="49" spans="18:20" x14ac:dyDescent="0.2">
      <c r="R49" s="24"/>
      <c r="S49" s="24"/>
      <c r="T49" s="24"/>
    </row>
  </sheetData>
  <mergeCells count="6">
    <mergeCell ref="A1:Q1"/>
    <mergeCell ref="A7:Q7"/>
    <mergeCell ref="C3:N3"/>
    <mergeCell ref="G37:I37"/>
    <mergeCell ref="A34:Q34"/>
    <mergeCell ref="G36:I36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5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73E3-B7FF-4D31-B74F-04660991BED0}">
  <sheetPr>
    <pageSetUpPr fitToPage="1"/>
  </sheetPr>
  <dimension ref="A1:M60"/>
  <sheetViews>
    <sheetView showGridLines="0" showZeros="0" view="pageBreakPreview" topLeftCell="A31" zoomScaleNormal="100" zoomScaleSheetLayoutView="100" workbookViewId="0">
      <selection activeCell="K37" sqref="K37"/>
    </sheetView>
  </sheetViews>
  <sheetFormatPr defaultRowHeight="12.75" x14ac:dyDescent="0.2"/>
  <cols>
    <col min="1" max="1" width="5.42578125" style="13" bestFit="1" customWidth="1"/>
    <col min="2" max="2" width="12.7109375" style="13" bestFit="1" customWidth="1"/>
    <col min="3" max="3" width="3.5703125" style="13" customWidth="1"/>
    <col min="4" max="4" width="45.28515625" style="13" customWidth="1"/>
    <col min="5" max="5" width="9.140625" style="13"/>
    <col min="6" max="6" width="13.140625" style="13" bestFit="1" customWidth="1"/>
    <col min="7" max="9" width="12.28515625" style="13" customWidth="1"/>
    <col min="10" max="10" width="12.85546875" style="13" bestFit="1" customWidth="1"/>
    <col min="11" max="11" width="11.28515625" style="13" bestFit="1" customWidth="1"/>
    <col min="12" max="12" width="9.140625" style="13"/>
    <col min="13" max="13" width="15.85546875" style="13" customWidth="1"/>
    <col min="14" max="16384" width="9.140625" style="13"/>
  </cols>
  <sheetData>
    <row r="1" spans="1:13" ht="71.25" customHeight="1" thickBot="1" x14ac:dyDescent="0.25">
      <c r="A1" s="332"/>
      <c r="B1" s="333"/>
      <c r="C1" s="248"/>
      <c r="D1" s="334"/>
      <c r="E1" s="334"/>
      <c r="F1" s="334"/>
      <c r="G1" s="334"/>
      <c r="H1" s="334"/>
      <c r="I1" s="335"/>
    </row>
    <row r="2" spans="1:13" ht="15" customHeight="1" thickBot="1" x14ac:dyDescent="0.3">
      <c r="A2" s="336" t="s">
        <v>67</v>
      </c>
      <c r="B2" s="337"/>
      <c r="C2" s="337"/>
      <c r="D2" s="337"/>
      <c r="E2" s="337"/>
      <c r="F2" s="337"/>
      <c r="G2" s="337"/>
      <c r="H2" s="337"/>
      <c r="I2" s="338"/>
    </row>
    <row r="3" spans="1:13" ht="3.75" customHeight="1" thickBot="1" x14ac:dyDescent="0.25">
      <c r="A3" s="339"/>
      <c r="B3" s="340"/>
      <c r="C3" s="340"/>
      <c r="D3" s="340"/>
      <c r="E3" s="340"/>
      <c r="F3" s="340"/>
      <c r="G3" s="340"/>
      <c r="H3" s="340"/>
      <c r="I3" s="341"/>
    </row>
    <row r="4" spans="1:13" ht="20.100000000000001" customHeight="1" thickBot="1" x14ac:dyDescent="0.25">
      <c r="A4" s="342" t="s">
        <v>4</v>
      </c>
      <c r="B4" s="343"/>
      <c r="C4" s="343"/>
      <c r="D4" s="343"/>
      <c r="E4" s="343"/>
      <c r="F4" s="343"/>
      <c r="G4" s="343"/>
      <c r="H4" s="343"/>
      <c r="I4" s="344"/>
    </row>
    <row r="5" spans="1:13" ht="3.75" customHeight="1" thickBot="1" x14ac:dyDescent="0.25">
      <c r="A5" s="217"/>
      <c r="B5" s="5"/>
      <c r="C5" s="5"/>
      <c r="D5" s="5"/>
      <c r="E5" s="5"/>
      <c r="F5" s="5"/>
      <c r="G5" s="5"/>
      <c r="H5" s="5"/>
      <c r="I5" s="218"/>
    </row>
    <row r="6" spans="1:13" x14ac:dyDescent="0.2">
      <c r="A6" s="326" t="s">
        <v>73</v>
      </c>
      <c r="B6" s="327"/>
      <c r="C6" s="327"/>
      <c r="D6" s="327"/>
      <c r="E6" s="327"/>
      <c r="F6" s="328"/>
      <c r="G6" s="329" t="s">
        <v>24</v>
      </c>
      <c r="H6" s="330"/>
      <c r="I6" s="331"/>
    </row>
    <row r="7" spans="1:13" x14ac:dyDescent="0.2">
      <c r="A7" s="307" t="s">
        <v>137</v>
      </c>
      <c r="B7" s="308"/>
      <c r="C7" s="308"/>
      <c r="D7" s="308"/>
      <c r="E7" s="308"/>
      <c r="F7" s="309"/>
      <c r="G7" s="310" t="s">
        <v>227</v>
      </c>
      <c r="H7" s="311"/>
      <c r="I7" s="312"/>
    </row>
    <row r="8" spans="1:13" ht="15" customHeight="1" x14ac:dyDescent="0.2">
      <c r="A8" s="313" t="s">
        <v>138</v>
      </c>
      <c r="B8" s="314"/>
      <c r="C8" s="314"/>
      <c r="D8" s="314"/>
      <c r="E8" s="315"/>
      <c r="F8" s="316" t="s">
        <v>12</v>
      </c>
      <c r="G8" s="317"/>
      <c r="H8" s="317"/>
      <c r="I8" s="318"/>
    </row>
    <row r="9" spans="1:13" ht="14.25" customHeight="1" x14ac:dyDescent="0.2">
      <c r="A9" s="313" t="s">
        <v>139</v>
      </c>
      <c r="B9" s="314"/>
      <c r="C9" s="314"/>
      <c r="D9" s="314"/>
      <c r="E9" s="315"/>
      <c r="F9" s="319" t="s">
        <v>8</v>
      </c>
      <c r="G9" s="321" t="s">
        <v>6</v>
      </c>
      <c r="H9" s="249" t="s">
        <v>25</v>
      </c>
      <c r="I9" s="3" t="s">
        <v>7</v>
      </c>
    </row>
    <row r="10" spans="1:13" ht="14.25" customHeight="1" thickBot="1" x14ac:dyDescent="0.25">
      <c r="A10" s="323" t="s">
        <v>136</v>
      </c>
      <c r="B10" s="324"/>
      <c r="C10" s="324"/>
      <c r="D10" s="324"/>
      <c r="E10" s="325"/>
      <c r="F10" s="320"/>
      <c r="G10" s="322"/>
      <c r="H10" s="6" t="s">
        <v>9</v>
      </c>
      <c r="I10" s="7">
        <v>0.26490000000000002</v>
      </c>
    </row>
    <row r="11" spans="1:13" ht="3.75" customHeight="1" thickBot="1" x14ac:dyDescent="0.25">
      <c r="A11" s="299"/>
      <c r="B11" s="300"/>
      <c r="C11" s="300"/>
      <c r="D11" s="300"/>
      <c r="E11" s="300"/>
      <c r="F11" s="300"/>
      <c r="G11" s="300"/>
      <c r="H11" s="300"/>
      <c r="I11" s="301"/>
    </row>
    <row r="12" spans="1:13" ht="38.25" x14ac:dyDescent="0.2">
      <c r="A12" s="219" t="s">
        <v>0</v>
      </c>
      <c r="B12" s="43" t="s">
        <v>5</v>
      </c>
      <c r="C12" s="302" t="s">
        <v>1</v>
      </c>
      <c r="D12" s="303"/>
      <c r="E12" s="43" t="s">
        <v>3</v>
      </c>
      <c r="F12" s="43" t="s">
        <v>2</v>
      </c>
      <c r="G12" s="44" t="s">
        <v>15</v>
      </c>
      <c r="H12" s="44" t="s">
        <v>16</v>
      </c>
      <c r="I12" s="220" t="s">
        <v>10</v>
      </c>
    </row>
    <row r="13" spans="1:13" ht="12.75" customHeight="1" x14ac:dyDescent="0.2">
      <c r="A13" s="221">
        <f>'MEMÓRIA DE CÁLCULO'!A10</f>
        <v>1</v>
      </c>
      <c r="B13" s="172" t="s">
        <v>171</v>
      </c>
      <c r="C13" s="304" t="str">
        <f>'MEMÓRIA DE CÁLCULO'!C10</f>
        <v>SERVIÇOS PRELIMINARES</v>
      </c>
      <c r="D13" s="293"/>
      <c r="E13" s="166"/>
      <c r="F13" s="167"/>
      <c r="G13" s="167"/>
      <c r="H13" s="167"/>
      <c r="I13" s="222"/>
    </row>
    <row r="14" spans="1:13" ht="67.5" customHeight="1" x14ac:dyDescent="0.2">
      <c r="A14" s="223" t="str">
        <f>'MEMÓRIA DE CÁLCULO'!A11</f>
        <v>1.1</v>
      </c>
      <c r="B14" s="164" t="str">
        <f>'MEMÓRIA DE CÁLCULO'!B11</f>
        <v>ED-50152</v>
      </c>
      <c r="C14" s="305" t="str">
        <f>'MEMÓRIA DE CÁLCULO'!C11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14" s="305"/>
      <c r="E14" s="45" t="s">
        <v>18</v>
      </c>
      <c r="F14" s="46">
        <f>'MEMÓRIA DE CÁLCULO'!D11</f>
        <v>0.44</v>
      </c>
      <c r="G14" s="46">
        <v>1088.6400000000001</v>
      </c>
      <c r="H14" s="46">
        <f>G14+(G14*$I$10)</f>
        <v>1377.0207360000002</v>
      </c>
      <c r="I14" s="224">
        <f>ROUND(F14*H14,2)</f>
        <v>605.89</v>
      </c>
      <c r="J14" s="14"/>
      <c r="M14" s="101"/>
    </row>
    <row r="15" spans="1:13" ht="12.75" customHeight="1" x14ac:dyDescent="0.2">
      <c r="A15" s="289" t="s">
        <v>23</v>
      </c>
      <c r="B15" s="290"/>
      <c r="C15" s="290"/>
      <c r="D15" s="290"/>
      <c r="E15" s="290"/>
      <c r="F15" s="290"/>
      <c r="G15" s="290"/>
      <c r="H15" s="291"/>
      <c r="I15" s="225">
        <f>I14</f>
        <v>605.89</v>
      </c>
      <c r="J15" s="14"/>
    </row>
    <row r="16" spans="1:13" ht="12.75" customHeight="1" x14ac:dyDescent="0.2">
      <c r="A16" s="221">
        <f>'MEMÓRIA DE CÁLCULO'!A12</f>
        <v>2</v>
      </c>
      <c r="B16" s="208" t="s">
        <v>172</v>
      </c>
      <c r="C16" s="304" t="str">
        <f>'MEMÓRIA DE CÁLCULO'!C12</f>
        <v>MOVIMENTO DE TERRA</v>
      </c>
      <c r="D16" s="293"/>
      <c r="E16" s="168"/>
      <c r="F16" s="168"/>
      <c r="G16" s="168"/>
      <c r="H16" s="168"/>
      <c r="I16" s="226"/>
      <c r="J16" s="14"/>
    </row>
    <row r="17" spans="1:10" ht="27" customHeight="1" x14ac:dyDescent="0.2">
      <c r="A17" s="223" t="str">
        <f>'MEMÓRIA DE CÁLCULO'!A13</f>
        <v>2.1</v>
      </c>
      <c r="B17" s="164" t="str">
        <f>'MEMÓRIA DE CÁLCULO'!B13</f>
        <v>RO-40192</v>
      </c>
      <c r="C17" s="306" t="str">
        <f>'MEMÓRIA DE CÁLCULO'!C13</f>
        <v>ESCAVAÇÃO E CARGA COM TRATOR E CARREGADEIRA (MATERIAL DE 1ª CATEGORIA)</v>
      </c>
      <c r="D17" s="295"/>
      <c r="E17" s="45" t="s">
        <v>72</v>
      </c>
      <c r="F17" s="46">
        <f>'MEMÓRIA DE CÁLCULO'!K13</f>
        <v>154.1472</v>
      </c>
      <c r="G17" s="46">
        <v>2.76</v>
      </c>
      <c r="H17" s="46">
        <f>G17+(G17*$I$10)</f>
        <v>3.4911239999999997</v>
      </c>
      <c r="I17" s="224">
        <f>ROUND(F17*H17,2)</f>
        <v>538.15</v>
      </c>
      <c r="J17" s="14"/>
    </row>
    <row r="18" spans="1:10" ht="32.25" customHeight="1" x14ac:dyDescent="0.2">
      <c r="A18" s="223" t="str">
        <f>'MEMÓRIA DE CÁLCULO'!A14</f>
        <v>2.2</v>
      </c>
      <c r="B18" s="164" t="str">
        <f>'MEMÓRIA DE CÁLCULO'!B14</f>
        <v>ED-51129</v>
      </c>
      <c r="C18" s="306" t="str">
        <f>'MEMÓRIA DE CÁLCULO'!C14</f>
        <v>TRANSPORTE DE MATERIAL DE QUALQUER NATUREZA EM CAMINHÃO 2 KM &lt; DMT &lt;= 5 KM (DENTRO DO PERÍMETRO URBANO)</v>
      </c>
      <c r="D18" s="295"/>
      <c r="E18" s="45" t="s">
        <v>44</v>
      </c>
      <c r="F18" s="46">
        <f>'MEMÓRIA DE CÁLCULO'!P14</f>
        <v>601.16999999999996</v>
      </c>
      <c r="G18" s="46">
        <v>3.33</v>
      </c>
      <c r="H18" s="46">
        <f>G18+(G18*$I$10)</f>
        <v>4.2121170000000001</v>
      </c>
      <c r="I18" s="224">
        <f>ROUND(F18*H18,2)</f>
        <v>2532.1999999999998</v>
      </c>
      <c r="J18" s="14"/>
    </row>
    <row r="19" spans="1:10" x14ac:dyDescent="0.2">
      <c r="A19" s="289" t="s">
        <v>23</v>
      </c>
      <c r="B19" s="290"/>
      <c r="C19" s="290"/>
      <c r="D19" s="290"/>
      <c r="E19" s="290"/>
      <c r="F19" s="290"/>
      <c r="G19" s="290"/>
      <c r="H19" s="291"/>
      <c r="I19" s="225">
        <f>I18+I17</f>
        <v>3070.35</v>
      </c>
      <c r="J19" s="14"/>
    </row>
    <row r="20" spans="1:10" x14ac:dyDescent="0.2">
      <c r="A20" s="221">
        <f>'MEMÓRIA DE CÁLCULO'!A15</f>
        <v>3</v>
      </c>
      <c r="B20" s="119" t="s">
        <v>173</v>
      </c>
      <c r="C20" s="304" t="str">
        <f>'MEMÓRIA DE CÁLCULO'!C15</f>
        <v>BASE PARA PAVIMENTAÇÃO</v>
      </c>
      <c r="D20" s="293"/>
      <c r="E20" s="168"/>
      <c r="F20" s="168"/>
      <c r="G20" s="168"/>
      <c r="H20" s="168"/>
      <c r="I20" s="226"/>
      <c r="J20" s="14"/>
    </row>
    <row r="21" spans="1:10" ht="24" customHeight="1" x14ac:dyDescent="0.2">
      <c r="A21" s="223" t="str">
        <f>'MEMÓRIA DE CÁLCULO'!A16</f>
        <v>3.1</v>
      </c>
      <c r="B21" s="143" t="s">
        <v>146</v>
      </c>
      <c r="C21" s="294" t="str">
        <f>'MEMÓRIA DE CÁLCULO'!C16</f>
        <v>REGULARIZAÇÃO DO SUB-LEITO (PROCTOR NORMAL)</v>
      </c>
      <c r="D21" s="295"/>
      <c r="E21" s="45" t="s">
        <v>181</v>
      </c>
      <c r="F21" s="46">
        <f>'MEMÓRIA DE CÁLCULO'!G16</f>
        <v>642.28</v>
      </c>
      <c r="G21" s="46">
        <v>0.79</v>
      </c>
      <c r="H21" s="46">
        <f>G21+(G21*$I$10)</f>
        <v>0.99927100000000002</v>
      </c>
      <c r="I21" s="224">
        <f>H21*F21</f>
        <v>641.81177788000002</v>
      </c>
      <c r="J21" s="14"/>
    </row>
    <row r="22" spans="1:10" ht="63" customHeight="1" x14ac:dyDescent="0.2">
      <c r="A22" s="223" t="str">
        <f>'MEMÓRIA DE CÁLCULO'!A17</f>
        <v>3.2</v>
      </c>
      <c r="B22" s="143" t="s">
        <v>152</v>
      </c>
      <c r="C22" s="294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22" s="295"/>
      <c r="E22" s="45" t="s">
        <v>72</v>
      </c>
      <c r="F22" s="46">
        <f>'MEMÓRIA DE CÁLCULO'!K17</f>
        <v>128.476</v>
      </c>
      <c r="G22" s="46">
        <v>13.65</v>
      </c>
      <c r="H22" s="46">
        <f>G22+(G22*$I$10)</f>
        <v>17.265885000000001</v>
      </c>
      <c r="I22" s="224">
        <f>H22*F22</f>
        <v>2218.2518412600002</v>
      </c>
      <c r="J22" s="14"/>
    </row>
    <row r="23" spans="1:10" ht="24.75" customHeight="1" x14ac:dyDescent="0.2">
      <c r="A23" s="223" t="str">
        <f>'MEMÓRIA DE CÁLCULO'!A18</f>
        <v>3.3</v>
      </c>
      <c r="B23" s="143" t="s">
        <v>150</v>
      </c>
      <c r="C23" s="294" t="str">
        <f>'MEMÓRIA DE CÁLCULO'!C18</f>
        <v>TRANSPORTE DE MATERIAL DE JAZIDA PARA CONSERVAÇÃO. DISTÂNCIA MÉDIA DE TRANSPORTE DE 15,10 A 20,00 KM</v>
      </c>
      <c r="D23" s="295"/>
      <c r="E23" s="45" t="s">
        <v>44</v>
      </c>
      <c r="F23" s="46">
        <f>'MEMÓRIA DE CÁLCULO'!P18</f>
        <v>2838.8775999999998</v>
      </c>
      <c r="G23" s="46">
        <v>0.89</v>
      </c>
      <c r="H23" s="46">
        <f>G23+(G23*$I$10)</f>
        <v>1.125761</v>
      </c>
      <c r="I23" s="224">
        <f>H23*F23</f>
        <v>3195.8976858535998</v>
      </c>
      <c r="J23" s="14"/>
    </row>
    <row r="24" spans="1:10" ht="45.75" customHeight="1" x14ac:dyDescent="0.2">
      <c r="A24" s="223" t="str">
        <f>'MEMÓRIA DE CÁLCULO'!A19</f>
        <v>3.4</v>
      </c>
      <c r="B24" s="143" t="s">
        <v>156</v>
      </c>
      <c r="C24" s="294" t="str">
        <f>'MEMÓRIA DE CÁLCULO'!C19</f>
        <v>IMPRIMAÇÃO (EXECUÇÃO E FORNECIMENTO DO MATERIAL BETUMINOSO, EXCLUSIVE TRANSPORTE DO MATERIAL BETUMINOSO)</v>
      </c>
      <c r="D24" s="295"/>
      <c r="E24" s="45" t="s">
        <v>181</v>
      </c>
      <c r="F24" s="46">
        <f>'MEMÓRIA DE CÁLCULO'!G19</f>
        <v>600.28</v>
      </c>
      <c r="G24" s="46">
        <v>5.29</v>
      </c>
      <c r="H24" s="46">
        <f>G24+(G24*$I$10)</f>
        <v>6.6913210000000003</v>
      </c>
      <c r="I24" s="224">
        <f>H24*F24</f>
        <v>4016.6661698799999</v>
      </c>
      <c r="J24" s="14"/>
    </row>
    <row r="25" spans="1:10" ht="24.75" customHeight="1" x14ac:dyDescent="0.2">
      <c r="A25" s="223" t="str">
        <f>'MEMÓRIA DE CÁLCULO'!A20</f>
        <v>3.5</v>
      </c>
      <c r="B25" s="143" t="s">
        <v>197</v>
      </c>
      <c r="C25" s="294" t="str">
        <f>'MEMÓRIA DE CÁLCULO'!C20</f>
        <v>TRANSPORTE DE MATERIAL DE QUALQUER NATUREZA. DISTÂNCIA MÉDIA DE TRANSPORTE DE 40,10 A 50,00 KM</v>
      </c>
      <c r="D25" s="295"/>
      <c r="E25" s="45" t="s">
        <v>182</v>
      </c>
      <c r="F25" s="46">
        <f>'MEMÓRIA DE CÁLCULO'!Q20</f>
        <v>36.016799999999996</v>
      </c>
      <c r="G25" s="46">
        <v>0.49</v>
      </c>
      <c r="H25" s="46">
        <f>G25+(G25*$I$10)</f>
        <v>0.61980100000000005</v>
      </c>
      <c r="I25" s="224">
        <f>H25*F25</f>
        <v>22.323248656800001</v>
      </c>
      <c r="J25" s="14"/>
    </row>
    <row r="26" spans="1:10" x14ac:dyDescent="0.2">
      <c r="A26" s="289" t="s">
        <v>23</v>
      </c>
      <c r="B26" s="290"/>
      <c r="C26" s="290"/>
      <c r="D26" s="290"/>
      <c r="E26" s="290"/>
      <c r="F26" s="290"/>
      <c r="G26" s="290"/>
      <c r="H26" s="291"/>
      <c r="I26" s="227">
        <f>SUM(I21:I25)</f>
        <v>10094.950723530399</v>
      </c>
      <c r="J26" s="14"/>
    </row>
    <row r="27" spans="1:10" x14ac:dyDescent="0.2">
      <c r="A27" s="221">
        <f>'MEMÓRIA DE CÁLCULO'!A21</f>
        <v>4</v>
      </c>
      <c r="B27" s="171" t="s">
        <v>175</v>
      </c>
      <c r="C27" s="292" t="str">
        <f>'MEMÓRIA DE CÁLCULO'!C21</f>
        <v>PAVIMENTAÇÃO ASFÁLTICA</v>
      </c>
      <c r="D27" s="293"/>
      <c r="E27" s="166"/>
      <c r="F27" s="167"/>
      <c r="G27" s="167"/>
      <c r="H27" s="167"/>
      <c r="I27" s="222"/>
      <c r="J27" s="14"/>
    </row>
    <row r="28" spans="1:10" ht="40.5" customHeight="1" x14ac:dyDescent="0.2">
      <c r="A28" s="223" t="str">
        <f>'MEMÓRIA DE CÁLCULO'!A22</f>
        <v>4.1</v>
      </c>
      <c r="B28" s="143" t="s">
        <v>160</v>
      </c>
      <c r="C28" s="294" t="str">
        <f>'MEMÓRIA DE CÁLCULO'!C22</f>
        <v>PINTURA DE LIGAÇÃO (EXECUÇÃO E FORNECIMENTO DO MATERIAL BETUMINOSO, EXCLUSIVE TRANSPORTE DO MATERIAL BETUMINOSO)</v>
      </c>
      <c r="D28" s="295"/>
      <c r="E28" s="45" t="s">
        <v>181</v>
      </c>
      <c r="F28" s="46">
        <f>'MEMÓRIA DE CÁLCULO'!G22</f>
        <v>600.28</v>
      </c>
      <c r="G28" s="46">
        <v>1.1000000000000001</v>
      </c>
      <c r="H28" s="46">
        <f>G28+(G28*$I$10)</f>
        <v>1.3913900000000001</v>
      </c>
      <c r="I28" s="224">
        <f>H28*F28</f>
        <v>835.22358919999999</v>
      </c>
      <c r="J28" s="14"/>
    </row>
    <row r="29" spans="1:10" ht="24.75" customHeight="1" x14ac:dyDescent="0.2">
      <c r="A29" s="223" t="str">
        <f>'MEMÓRIA DE CÁLCULO'!A23</f>
        <v>4.2</v>
      </c>
      <c r="B29" s="143" t="s">
        <v>197</v>
      </c>
      <c r="C29" s="294" t="str">
        <f>'MEMÓRIA DE CÁLCULO'!C23</f>
        <v>TRANSPORTE DE MATERIAL DE QUALQUER NATUREZA. DISTÂNCIA MÉDIA DE TRANSPORTE DE 40,10 A 50,00 KM</v>
      </c>
      <c r="D29" s="295"/>
      <c r="E29" s="45" t="s">
        <v>182</v>
      </c>
      <c r="F29" s="46">
        <f>'MEMÓRIA DE CÁLCULO'!Q23</f>
        <v>12.005599999999999</v>
      </c>
      <c r="G29" s="46">
        <v>0.49</v>
      </c>
      <c r="H29" s="46">
        <f>G29+(G29*$I$10)</f>
        <v>0.61980100000000005</v>
      </c>
      <c r="I29" s="224">
        <f>H29*F29</f>
        <v>7.4410828856000002</v>
      </c>
      <c r="J29" s="14"/>
    </row>
    <row r="30" spans="1:10" ht="75.75" customHeight="1" x14ac:dyDescent="0.2">
      <c r="A30" s="223" t="str">
        <f>'MEMÓRIA DE CÁLCULO'!A24</f>
        <v>4.3</v>
      </c>
      <c r="B30" s="143" t="s">
        <v>224</v>
      </c>
      <c r="C30" s="521" t="s">
        <v>225</v>
      </c>
      <c r="D30" s="522"/>
      <c r="E30" s="45" t="s">
        <v>72</v>
      </c>
      <c r="F30" s="46">
        <f>'MEMÓRIA DE CÁLCULO'!K24</f>
        <v>24.011199999999999</v>
      </c>
      <c r="G30" s="46">
        <v>1022.24</v>
      </c>
      <c r="H30" s="46">
        <f>G30+(G30*$I$10)</f>
        <v>1293.0313759999999</v>
      </c>
      <c r="I30" s="224">
        <f>H30*F30</f>
        <v>31047.234975411197</v>
      </c>
      <c r="J30" s="14"/>
    </row>
    <row r="31" spans="1:10" ht="43.5" customHeight="1" x14ac:dyDescent="0.2">
      <c r="A31" s="223" t="str">
        <f>'MEMÓRIA DE CÁLCULO'!A25</f>
        <v>4.4</v>
      </c>
      <c r="B31" s="143" t="s">
        <v>212</v>
      </c>
      <c r="C31" s="294" t="str">
        <f>'MEMÓRIA DE CÁLCULO'!C25</f>
        <v>TRANSPORTE DE CONCRETO BETUMINOSO USINADO A QUENTE. DISTÂNCIA MÉDIA DE TRANSPORTE DE 40,10 A 50,00 KM (VOLUME COMPACTADO)</v>
      </c>
      <c r="D31" s="295"/>
      <c r="E31" s="45" t="s">
        <v>44</v>
      </c>
      <c r="F31" s="46">
        <f>'MEMÓRIA DE CÁLCULO'!P25</f>
        <v>1200.56</v>
      </c>
      <c r="G31" s="46">
        <v>1.18</v>
      </c>
      <c r="H31" s="46">
        <f>G31+(G31*$I$10)</f>
        <v>1.4925820000000001</v>
      </c>
      <c r="I31" s="224">
        <f>H31*F31</f>
        <v>1791.93424592</v>
      </c>
      <c r="J31" s="14"/>
    </row>
    <row r="32" spans="1:10" x14ac:dyDescent="0.2">
      <c r="A32" s="289" t="s">
        <v>23</v>
      </c>
      <c r="B32" s="290"/>
      <c r="C32" s="290"/>
      <c r="D32" s="290"/>
      <c r="E32" s="290"/>
      <c r="F32" s="290"/>
      <c r="G32" s="290"/>
      <c r="H32" s="291"/>
      <c r="I32" s="227">
        <f>SUM(I28:I31)</f>
        <v>33681.833893416799</v>
      </c>
      <c r="J32" s="14"/>
    </row>
    <row r="33" spans="1:13" x14ac:dyDescent="0.2">
      <c r="A33" s="221">
        <f>'MEMÓRIA DE CÁLCULO'!A26</f>
        <v>5</v>
      </c>
      <c r="B33" s="119" t="s">
        <v>177</v>
      </c>
      <c r="C33" s="292" t="str">
        <f>'MEMÓRIA DE CÁLCULO'!C26</f>
        <v>DRENAGEM SUPERFICIAL</v>
      </c>
      <c r="D33" s="293"/>
      <c r="E33" s="169"/>
      <c r="F33" s="170"/>
      <c r="G33" s="170"/>
      <c r="H33" s="170"/>
      <c r="I33" s="228"/>
      <c r="J33" s="14"/>
    </row>
    <row r="34" spans="1:13" ht="33.75" customHeight="1" x14ac:dyDescent="0.2">
      <c r="A34" s="223" t="str">
        <f>'MEMÓRIA DE CÁLCULO'!A27</f>
        <v>5.1</v>
      </c>
      <c r="B34" s="143" t="s">
        <v>164</v>
      </c>
      <c r="C34" s="294" t="str">
        <f>'MEMÓRIA DE CÁLCULO'!C27</f>
        <v>MEIO-FIO COM SARJETA, EXECUTADO C/EXTRUSORA (SARJETA 30X8CM MEIO-FIO 15X10CM X H=23CM), INCLUI ESCAVAÇÃO E ACERTO FAIXA 0,45M</v>
      </c>
      <c r="D34" s="295"/>
      <c r="E34" s="45" t="s">
        <v>183</v>
      </c>
      <c r="F34" s="46">
        <f>'MEMÓRIA DE CÁLCULO'!E27</f>
        <v>140</v>
      </c>
      <c r="G34" s="46">
        <v>28.23</v>
      </c>
      <c r="H34" s="46">
        <f>G34+(G34*$I$10)</f>
        <v>35.708127000000005</v>
      </c>
      <c r="I34" s="224">
        <f>H34*F34</f>
        <v>4999.1377800000009</v>
      </c>
      <c r="J34" s="14"/>
      <c r="M34" s="101"/>
    </row>
    <row r="35" spans="1:13" x14ac:dyDescent="0.2">
      <c r="A35" s="289" t="s">
        <v>23</v>
      </c>
      <c r="B35" s="290"/>
      <c r="C35" s="290"/>
      <c r="D35" s="290"/>
      <c r="E35" s="290"/>
      <c r="F35" s="290"/>
      <c r="G35" s="290"/>
      <c r="H35" s="291"/>
      <c r="I35" s="227">
        <f>SUM(I34)</f>
        <v>4999.1377800000009</v>
      </c>
      <c r="J35" s="14"/>
      <c r="M35" s="101"/>
    </row>
    <row r="36" spans="1:13" x14ac:dyDescent="0.2">
      <c r="A36" s="221">
        <f>'MEMÓRIA DE CÁLCULO'!A28</f>
        <v>6</v>
      </c>
      <c r="B36" s="119" t="s">
        <v>203</v>
      </c>
      <c r="C36" s="292" t="str">
        <f>'MEMÓRIA DE CÁLCULO'!C28</f>
        <v>SINALIZAÇÃO E OBRAS COMPLEMENTARES</v>
      </c>
      <c r="D36" s="293"/>
      <c r="E36" s="169"/>
      <c r="F36" s="170"/>
      <c r="G36" s="170"/>
      <c r="H36" s="170"/>
      <c r="I36" s="228"/>
      <c r="J36" s="14"/>
      <c r="M36" s="101"/>
    </row>
    <row r="37" spans="1:13" ht="48" customHeight="1" x14ac:dyDescent="0.2">
      <c r="A37" s="223" t="str">
        <f>'MEMÓRIA DE CÁLCULO'!A29</f>
        <v>6.1</v>
      </c>
      <c r="B37" s="143" t="s">
        <v>185</v>
      </c>
      <c r="C37" s="294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37" s="295"/>
      <c r="E37" s="45" t="s">
        <v>181</v>
      </c>
      <c r="F37" s="46">
        <f>'MEMÓRIA DE CÁLCULO'!G29</f>
        <v>0.59199999999999997</v>
      </c>
      <c r="G37" s="46">
        <v>303.56</v>
      </c>
      <c r="H37" s="46">
        <f>G37+(G37*$I$10)</f>
        <v>383.97304400000002</v>
      </c>
      <c r="I37" s="224">
        <f>H37*F37</f>
        <v>227.312042048</v>
      </c>
      <c r="J37" s="14"/>
      <c r="M37" s="101"/>
    </row>
    <row r="38" spans="1:13" ht="48.75" customHeight="1" x14ac:dyDescent="0.2">
      <c r="A38" s="223" t="str">
        <f>'MEMÓRIA DE CÁLCULO'!A30</f>
        <v>6.2</v>
      </c>
      <c r="B38" s="143" t="s">
        <v>167</v>
      </c>
      <c r="C38" s="294" t="str">
        <f>'MEMÓRIA DE CÁLCULO'!C30</f>
        <v>PLACA DE AÇO CARBONO COM PELÍCULA REFLETIVA GRAU TÉCNICO TIPO I DA ABNT - PLACA QUADRADA (EXECUÇÃO, INCLUINDO FORNECIMENTO E TRANSPORTE DE TODOS OS MATERIAIS, INCLUSIVE POSTE DE SUSTENTAÇÃO)</v>
      </c>
      <c r="D38" s="295"/>
      <c r="E38" s="165" t="s">
        <v>181</v>
      </c>
      <c r="F38" s="46">
        <f>'MEMÓRIA DE CÁLCULO'!G30</f>
        <v>0.25</v>
      </c>
      <c r="G38" s="46">
        <v>313.20999999999998</v>
      </c>
      <c r="H38" s="46">
        <f>G38+(G38*$I$10)</f>
        <v>396.179329</v>
      </c>
      <c r="I38" s="224">
        <f>H38*F38</f>
        <v>99.044832249999999</v>
      </c>
      <c r="J38" s="14"/>
      <c r="M38" s="101"/>
    </row>
    <row r="39" spans="1:13" ht="48.75" customHeight="1" x14ac:dyDescent="0.2">
      <c r="A39" s="223" t="str">
        <f>'MEMÓRIA DE CÁLCULO'!A31</f>
        <v>6.3</v>
      </c>
      <c r="B39" s="143" t="s">
        <v>216</v>
      </c>
      <c r="C39" s="294" t="str">
        <f>'MEMÓRIA DE CÁLCULO'!C31</f>
        <v>DEFENSA SINGELA SEMI-MALEÁVEL SV-DSM-02 (EXECUÇÃO, INCLUINDO FORNECIMENTO, COLOCAÇÃO E TRANSPORTE DE TODOS OS MATERIAIS)</v>
      </c>
      <c r="D39" s="295"/>
      <c r="E39" s="165" t="s">
        <v>181</v>
      </c>
      <c r="F39" s="46">
        <f>'MEMÓRIA DE CÁLCULO'!E31</f>
        <v>16</v>
      </c>
      <c r="G39" s="46">
        <v>259.23</v>
      </c>
      <c r="H39" s="46">
        <f>G39+(G39*$I$10)</f>
        <v>327.90002700000002</v>
      </c>
      <c r="I39" s="224">
        <f>H39*F39</f>
        <v>5246.4004320000004</v>
      </c>
      <c r="J39" s="14"/>
      <c r="M39" s="101"/>
    </row>
    <row r="40" spans="1:13" x14ac:dyDescent="0.2">
      <c r="A40" s="289" t="s">
        <v>23</v>
      </c>
      <c r="B40" s="290"/>
      <c r="C40" s="290"/>
      <c r="D40" s="290"/>
      <c r="E40" s="290"/>
      <c r="F40" s="290"/>
      <c r="G40" s="290"/>
      <c r="H40" s="291"/>
      <c r="I40" s="227">
        <f>SUM(I37:I39)</f>
        <v>5572.757306298</v>
      </c>
      <c r="J40" s="14"/>
      <c r="M40" s="101"/>
    </row>
    <row r="41" spans="1:13" x14ac:dyDescent="0.2">
      <c r="A41" s="221">
        <f>'MEMÓRIA DE CÁLCULO'!A32</f>
        <v>7</v>
      </c>
      <c r="B41" s="119" t="s">
        <v>178</v>
      </c>
      <c r="C41" s="292" t="str">
        <f>'MEMÓRIA DE CÁLCULO'!C32</f>
        <v>MOBILIZAÇÃO E DESMOBILIZAÇÃO</v>
      </c>
      <c r="D41" s="293"/>
      <c r="E41" s="169"/>
      <c r="F41" s="170"/>
      <c r="G41" s="170"/>
      <c r="H41" s="170"/>
      <c r="I41" s="228"/>
      <c r="J41" s="14"/>
      <c r="M41" s="101"/>
    </row>
    <row r="42" spans="1:13" ht="22.5" customHeight="1" x14ac:dyDescent="0.2">
      <c r="A42" s="223" t="str">
        <f>'MEMÓRIA DE CÁLCULO'!A33</f>
        <v>7.1</v>
      </c>
      <c r="B42" s="173" t="s">
        <v>169</v>
      </c>
      <c r="C42" s="294" t="str">
        <f>'MEMÓRIA DE CÁLCULO'!C33</f>
        <v>OBRAS ATÉ O VALOR DE 1.000.000,00</v>
      </c>
      <c r="D42" s="295"/>
      <c r="E42" s="165" t="s">
        <v>29</v>
      </c>
      <c r="F42" s="46">
        <f>I40+I35+I32+I26+I19+I15</f>
        <v>58024.919703245192</v>
      </c>
      <c r="G42" s="46">
        <v>0.5</v>
      </c>
      <c r="H42" s="46">
        <f>G42+(G42*$I$10)</f>
        <v>0.63244999999999996</v>
      </c>
      <c r="I42" s="224">
        <f>H42*F42/100</f>
        <v>366.97860466317417</v>
      </c>
      <c r="J42" s="14"/>
      <c r="K42" s="15"/>
      <c r="M42" s="101"/>
    </row>
    <row r="43" spans="1:13" s="16" customFormat="1" x14ac:dyDescent="0.2">
      <c r="A43" s="289" t="s">
        <v>23</v>
      </c>
      <c r="B43" s="296"/>
      <c r="C43" s="290"/>
      <c r="D43" s="290"/>
      <c r="E43" s="290"/>
      <c r="F43" s="290"/>
      <c r="G43" s="290"/>
      <c r="H43" s="291"/>
      <c r="I43" s="227">
        <f>I42</f>
        <v>366.97860466317417</v>
      </c>
      <c r="M43" s="101"/>
    </row>
    <row r="44" spans="1:13" ht="13.5" customHeight="1" x14ac:dyDescent="0.2">
      <c r="A44" s="297" t="s">
        <v>19</v>
      </c>
      <c r="B44" s="298"/>
      <c r="C44" s="298"/>
      <c r="D44" s="298"/>
      <c r="E44" s="298"/>
      <c r="F44" s="298"/>
      <c r="G44" s="298"/>
      <c r="H44" s="298"/>
      <c r="I44" s="229">
        <f>I15+I19+I26+I32+I35+I40+I43</f>
        <v>58391.89830790837</v>
      </c>
      <c r="J44" s="14"/>
    </row>
    <row r="45" spans="1:13" ht="9.75" customHeight="1" x14ac:dyDescent="0.2">
      <c r="A45" s="230"/>
      <c r="B45" s="17"/>
      <c r="C45" s="17"/>
      <c r="D45" s="17"/>
      <c r="E45" s="17"/>
      <c r="F45" s="17"/>
      <c r="G45" s="17"/>
      <c r="H45" s="17"/>
      <c r="I45" s="231"/>
      <c r="K45" s="14"/>
    </row>
    <row r="46" spans="1:13" ht="23.25" customHeight="1" x14ac:dyDescent="0.2">
      <c r="A46" s="232"/>
      <c r="B46" s="18"/>
      <c r="C46" s="18"/>
      <c r="D46" s="18"/>
      <c r="E46" s="18"/>
      <c r="F46" s="18"/>
      <c r="G46" s="18"/>
      <c r="H46" s="18"/>
      <c r="I46" s="233"/>
      <c r="J46" s="15"/>
    </row>
    <row r="47" spans="1:13" ht="12.75" customHeight="1" x14ac:dyDescent="0.2">
      <c r="A47" s="232"/>
      <c r="B47" s="285"/>
      <c r="C47" s="285"/>
      <c r="D47" s="285"/>
      <c r="E47" s="18"/>
      <c r="F47" s="288" t="s">
        <v>195</v>
      </c>
      <c r="G47" s="288"/>
      <c r="H47" s="247"/>
      <c r="I47" s="233"/>
      <c r="J47" s="20"/>
    </row>
    <row r="48" spans="1:13" ht="14.25" customHeight="1" x14ac:dyDescent="0.2">
      <c r="A48" s="234"/>
      <c r="B48" s="284" t="s">
        <v>13</v>
      </c>
      <c r="C48" s="284"/>
      <c r="D48" s="284"/>
      <c r="E48" s="21"/>
      <c r="F48" s="266" t="s">
        <v>11</v>
      </c>
      <c r="G48" s="266"/>
      <c r="H48" s="246"/>
      <c r="I48" s="235"/>
    </row>
    <row r="49" spans="1:9" ht="11.25" customHeight="1" x14ac:dyDescent="0.2">
      <c r="A49" s="236"/>
      <c r="B49" s="237"/>
      <c r="C49" s="237"/>
      <c r="D49" s="237"/>
      <c r="E49" s="237"/>
      <c r="F49" s="237"/>
      <c r="G49" s="237"/>
      <c r="H49" s="237"/>
      <c r="I49" s="238"/>
    </row>
    <row r="50" spans="1:9" ht="24.75" customHeight="1" x14ac:dyDescent="0.2">
      <c r="A50" s="236"/>
      <c r="B50" s="237"/>
      <c r="C50" s="237"/>
      <c r="D50" s="237"/>
      <c r="E50" s="237"/>
      <c r="F50" s="237"/>
      <c r="G50" s="237"/>
      <c r="H50" s="237"/>
      <c r="I50" s="238"/>
    </row>
    <row r="51" spans="1:9" ht="9.75" customHeight="1" x14ac:dyDescent="0.2">
      <c r="A51" s="232"/>
      <c r="B51" s="285"/>
      <c r="C51" s="285"/>
      <c r="D51" s="285"/>
      <c r="E51" s="18"/>
      <c r="F51" s="286"/>
      <c r="G51" s="286"/>
      <c r="H51" s="247"/>
      <c r="I51" s="239"/>
    </row>
    <row r="52" spans="1:9" x14ac:dyDescent="0.2">
      <c r="A52" s="234"/>
      <c r="B52" s="287" t="s">
        <v>14</v>
      </c>
      <c r="C52" s="287"/>
      <c r="D52" s="287"/>
      <c r="E52" s="21"/>
      <c r="F52" s="266"/>
      <c r="G52" s="266"/>
      <c r="H52" s="246"/>
      <c r="I52" s="235"/>
    </row>
    <row r="53" spans="1:9" ht="8.25" customHeight="1" x14ac:dyDescent="0.2">
      <c r="A53" s="236"/>
      <c r="B53" s="237"/>
      <c r="C53" s="237"/>
      <c r="D53" s="237"/>
      <c r="E53" s="237"/>
      <c r="F53" s="237"/>
      <c r="G53" s="237"/>
      <c r="H53" s="237"/>
      <c r="I53" s="238"/>
    </row>
    <row r="54" spans="1:9" ht="11.25" customHeight="1" x14ac:dyDescent="0.2">
      <c r="A54" s="236"/>
      <c r="B54" s="237"/>
      <c r="C54" s="237"/>
      <c r="D54" s="237"/>
      <c r="E54" s="237"/>
      <c r="F54" s="237"/>
      <c r="G54" s="237"/>
      <c r="H54" s="237"/>
      <c r="I54" s="238"/>
    </row>
    <row r="55" spans="1:9" ht="10.5" customHeight="1" x14ac:dyDescent="0.2">
      <c r="A55" s="236"/>
      <c r="B55" s="237"/>
      <c r="C55" s="237"/>
      <c r="D55" s="237"/>
      <c r="E55" s="237"/>
      <c r="F55" s="237"/>
      <c r="G55" s="237"/>
      <c r="H55" s="237"/>
      <c r="I55" s="238"/>
    </row>
    <row r="56" spans="1:9" ht="12" customHeight="1" thickBot="1" x14ac:dyDescent="0.25">
      <c r="A56" s="240"/>
      <c r="B56" s="241"/>
      <c r="C56" s="241"/>
      <c r="D56" s="241"/>
      <c r="E56" s="241"/>
      <c r="F56" s="241"/>
      <c r="G56" s="241"/>
      <c r="H56" s="241"/>
      <c r="I56" s="242"/>
    </row>
    <row r="57" spans="1:9" ht="11.25" customHeight="1" x14ac:dyDescent="0.2"/>
    <row r="58" spans="1:9" ht="12" customHeight="1" x14ac:dyDescent="0.2"/>
    <row r="59" spans="1:9" ht="14.1" customHeight="1" x14ac:dyDescent="0.2"/>
    <row r="60" spans="1:9" ht="4.5" customHeight="1" x14ac:dyDescent="0.2"/>
  </sheetData>
  <mergeCells count="57">
    <mergeCell ref="A6:F6"/>
    <mergeCell ref="G6:I6"/>
    <mergeCell ref="A1:B1"/>
    <mergeCell ref="D1:I1"/>
    <mergeCell ref="A2:I2"/>
    <mergeCell ref="A3:I3"/>
    <mergeCell ref="A4:I4"/>
    <mergeCell ref="A7:F7"/>
    <mergeCell ref="G7:I7"/>
    <mergeCell ref="A8:E8"/>
    <mergeCell ref="F8:I8"/>
    <mergeCell ref="A9:E9"/>
    <mergeCell ref="F9:F10"/>
    <mergeCell ref="G9:G10"/>
    <mergeCell ref="A10:E10"/>
    <mergeCell ref="C22:D22"/>
    <mergeCell ref="A11:I11"/>
    <mergeCell ref="C12:D12"/>
    <mergeCell ref="C13:D13"/>
    <mergeCell ref="C14:D14"/>
    <mergeCell ref="A15:H15"/>
    <mergeCell ref="C16:D16"/>
    <mergeCell ref="C17:D17"/>
    <mergeCell ref="C18:D18"/>
    <mergeCell ref="A19:H19"/>
    <mergeCell ref="C20:D20"/>
    <mergeCell ref="C21:D21"/>
    <mergeCell ref="C34:D34"/>
    <mergeCell ref="C23:D23"/>
    <mergeCell ref="C24:D24"/>
    <mergeCell ref="C25:D25"/>
    <mergeCell ref="A26:H26"/>
    <mergeCell ref="C27:D27"/>
    <mergeCell ref="C28:D28"/>
    <mergeCell ref="C29:D29"/>
    <mergeCell ref="C30:D30"/>
    <mergeCell ref="C31:D31"/>
    <mergeCell ref="A32:H32"/>
    <mergeCell ref="C33:D33"/>
    <mergeCell ref="B47:D47"/>
    <mergeCell ref="F47:G47"/>
    <mergeCell ref="A35:H35"/>
    <mergeCell ref="C36:D36"/>
    <mergeCell ref="C37:D37"/>
    <mergeCell ref="C38:D38"/>
    <mergeCell ref="A40:H40"/>
    <mergeCell ref="C41:D41"/>
    <mergeCell ref="C42:D42"/>
    <mergeCell ref="A43:H43"/>
    <mergeCell ref="A44:H44"/>
    <mergeCell ref="C39:D39"/>
    <mergeCell ref="B48:D48"/>
    <mergeCell ref="F48:G48"/>
    <mergeCell ref="B51:D51"/>
    <mergeCell ref="F51:G51"/>
    <mergeCell ref="B52:D52"/>
    <mergeCell ref="F52:G52"/>
  </mergeCells>
  <phoneticPr fontId="2" type="noConversion"/>
  <printOptions horizontalCentered="1"/>
  <pageMargins left="0.39370078740157483" right="0.39370078740157483" top="0.78740157480314965" bottom="0.39370078740157483" header="0" footer="0"/>
  <pageSetup paperSize="9" scale="7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7"/>
  <sheetViews>
    <sheetView view="pageBreakPreview" topLeftCell="A4" zoomScaleNormal="100" zoomScaleSheetLayoutView="100" workbookViewId="0">
      <selection activeCell="F20" sqref="F20"/>
    </sheetView>
  </sheetViews>
  <sheetFormatPr defaultRowHeight="12.75" x14ac:dyDescent="0.2"/>
  <cols>
    <col min="1" max="1" width="12.140625" customWidth="1"/>
    <col min="2" max="2" width="8.85546875" bestFit="1" customWidth="1"/>
    <col min="3" max="3" width="63.5703125" customWidth="1"/>
    <col min="4" max="4" width="14.28515625" customWidth="1"/>
    <col min="5" max="5" width="13.28515625" customWidth="1"/>
    <col min="6" max="6" width="11.42578125" bestFit="1" customWidth="1"/>
    <col min="7" max="7" width="12.42578125" bestFit="1" customWidth="1"/>
    <col min="8" max="8" width="13.28515625" bestFit="1" customWidth="1"/>
    <col min="9" max="9" width="12.42578125" bestFit="1" customWidth="1"/>
    <col min="10" max="11" width="9.42578125" customWidth="1"/>
  </cols>
  <sheetData>
    <row r="1" spans="1:11" ht="74.25" customHeight="1" thickBot="1" x14ac:dyDescent="0.25">
      <c r="A1" s="60"/>
      <c r="B1" s="61"/>
      <c r="C1" s="61"/>
      <c r="D1" s="62"/>
      <c r="E1" s="62"/>
      <c r="F1" s="62"/>
      <c r="G1" s="62"/>
      <c r="H1" s="62"/>
      <c r="I1" s="61"/>
      <c r="J1" s="61"/>
      <c r="K1" s="63"/>
    </row>
    <row r="2" spans="1:11" ht="6" customHeight="1" thickBot="1" x14ac:dyDescent="0.25">
      <c r="A2" s="357"/>
      <c r="B2" s="358"/>
      <c r="C2" s="358"/>
      <c r="D2" s="358"/>
      <c r="E2" s="358"/>
      <c r="F2" s="358"/>
      <c r="G2" s="358"/>
      <c r="H2" s="358"/>
      <c r="I2" s="358"/>
      <c r="J2" s="358"/>
      <c r="K2" s="359"/>
    </row>
    <row r="3" spans="1:11" ht="16.5" thickBot="1" x14ac:dyDescent="0.3">
      <c r="A3" s="360" t="s">
        <v>52</v>
      </c>
      <c r="B3" s="361"/>
      <c r="C3" s="361"/>
      <c r="D3" s="361"/>
      <c r="E3" s="361"/>
      <c r="F3" s="361"/>
      <c r="G3" s="361"/>
      <c r="H3" s="361"/>
      <c r="I3" s="361"/>
      <c r="J3" s="361"/>
      <c r="K3" s="362"/>
    </row>
    <row r="4" spans="1:11" ht="6" customHeight="1" thickBot="1" x14ac:dyDescent="0.25">
      <c r="A4" s="357"/>
      <c r="B4" s="358"/>
      <c r="C4" s="358"/>
      <c r="D4" s="358"/>
      <c r="E4" s="358"/>
      <c r="F4" s="358"/>
      <c r="G4" s="358"/>
      <c r="H4" s="358"/>
      <c r="I4" s="358"/>
      <c r="J4" s="358"/>
      <c r="K4" s="359"/>
    </row>
    <row r="5" spans="1:11" ht="13.5" thickBot="1" x14ac:dyDescent="0.25">
      <c r="A5" s="363" t="s">
        <v>53</v>
      </c>
      <c r="B5" s="364"/>
      <c r="C5" s="364"/>
      <c r="D5" s="364"/>
      <c r="E5" s="364"/>
      <c r="F5" s="364"/>
      <c r="G5" s="364"/>
      <c r="H5" s="364"/>
      <c r="I5" s="364"/>
      <c r="J5" s="364"/>
      <c r="K5" s="365"/>
    </row>
    <row r="6" spans="1:11" x14ac:dyDescent="0.2">
      <c r="A6" s="366" t="s">
        <v>80</v>
      </c>
      <c r="B6" s="367"/>
      <c r="C6" s="368"/>
      <c r="D6" s="345" t="str">
        <f>'ORÇ INIC'!A8</f>
        <v xml:space="preserve">LOCAL: RUA FRANCISCO SALES DE OLIVEIRA / GUILHERME CUSTÓDIO DE LIMA </v>
      </c>
      <c r="E6" s="346"/>
      <c r="F6" s="346"/>
      <c r="G6" s="346"/>
      <c r="H6" s="347"/>
      <c r="I6" s="369" t="str">
        <f>'ORÇ INIC'!G7</f>
        <v>DATA:07/10/2019</v>
      </c>
      <c r="J6" s="369"/>
      <c r="K6" s="370"/>
    </row>
    <row r="7" spans="1:11" ht="20.25" customHeight="1" thickBot="1" x14ac:dyDescent="0.25">
      <c r="A7" s="371" t="str">
        <f>'ORÇ INIC'!A7:F7</f>
        <v>OBRA: PAVIMENTAÇÃO ASFÁLTICA E SINALIZAÇÃO</v>
      </c>
      <c r="B7" s="372"/>
      <c r="C7" s="373"/>
      <c r="D7" s="348"/>
      <c r="E7" s="349"/>
      <c r="F7" s="349"/>
      <c r="G7" s="349"/>
      <c r="H7" s="350"/>
      <c r="I7" s="374" t="s">
        <v>204</v>
      </c>
      <c r="J7" s="375"/>
      <c r="K7" s="376"/>
    </row>
    <row r="8" spans="1:11" ht="12.75" customHeight="1" x14ac:dyDescent="0.2">
      <c r="A8" s="64" t="s">
        <v>0</v>
      </c>
      <c r="B8" s="65" t="s">
        <v>5</v>
      </c>
      <c r="C8" s="65" t="s">
        <v>54</v>
      </c>
      <c r="D8" s="66" t="s">
        <v>55</v>
      </c>
      <c r="E8" s="66" t="s">
        <v>56</v>
      </c>
      <c r="F8" s="65" t="s">
        <v>57</v>
      </c>
      <c r="G8" s="65" t="s">
        <v>58</v>
      </c>
      <c r="H8" s="65" t="s">
        <v>59</v>
      </c>
      <c r="I8" s="65" t="s">
        <v>60</v>
      </c>
      <c r="J8" s="65" t="s">
        <v>61</v>
      </c>
      <c r="K8" s="67" t="s">
        <v>62</v>
      </c>
    </row>
    <row r="9" spans="1:11" ht="12.75" customHeight="1" x14ac:dyDescent="0.2">
      <c r="A9" s="377">
        <f>+LICITAÇÃO!A13</f>
        <v>1</v>
      </c>
      <c r="B9" s="353" t="str">
        <f>'MEMÓRIA DE CÁLCULO'!B10</f>
        <v>SPE-001</v>
      </c>
      <c r="C9" s="378" t="str">
        <f>'MEMÓRIA DE CÁLCULO'!C10</f>
        <v>SERVIÇOS PRELIMINARES</v>
      </c>
      <c r="D9" s="68" t="s">
        <v>20</v>
      </c>
      <c r="E9" s="105">
        <f>E10/E24</f>
        <v>1.0376268241958159E-2</v>
      </c>
      <c r="F9" s="105">
        <v>1</v>
      </c>
      <c r="G9" s="105"/>
      <c r="H9" s="107"/>
      <c r="I9" s="108"/>
      <c r="J9" s="105"/>
      <c r="K9" s="109"/>
    </row>
    <row r="10" spans="1:11" ht="12.75" customHeight="1" x14ac:dyDescent="0.2">
      <c r="A10" s="352"/>
      <c r="B10" s="354"/>
      <c r="C10" s="379"/>
      <c r="D10" s="69" t="s">
        <v>21</v>
      </c>
      <c r="E10" s="97">
        <f>'ORÇ INIC'!I15</f>
        <v>605.89</v>
      </c>
      <c r="F10" s="97">
        <f t="shared" ref="F10:K10" si="0">IF(F9="",0,F9*$E$10)</f>
        <v>605.89</v>
      </c>
      <c r="G10" s="97">
        <f t="shared" si="0"/>
        <v>0</v>
      </c>
      <c r="H10" s="97">
        <f t="shared" si="0"/>
        <v>0</v>
      </c>
      <c r="I10" s="97">
        <f t="shared" si="0"/>
        <v>0</v>
      </c>
      <c r="J10" s="97">
        <f t="shared" si="0"/>
        <v>0</v>
      </c>
      <c r="K10" s="210">
        <f t="shared" si="0"/>
        <v>0</v>
      </c>
    </row>
    <row r="11" spans="1:11" ht="12.75" customHeight="1" x14ac:dyDescent="0.2">
      <c r="A11" s="351">
        <f>+LICITAÇÃO!A16</f>
        <v>2</v>
      </c>
      <c r="B11" s="353" t="str">
        <f>'MEMÓRIA DE CÁLCULO'!B12</f>
        <v>MVT-001</v>
      </c>
      <c r="C11" s="355" t="str">
        <f>'MEMÓRIA DE CÁLCULO'!C12</f>
        <v>MOVIMENTO DE TERRA</v>
      </c>
      <c r="D11" s="68" t="s">
        <v>20</v>
      </c>
      <c r="E11" s="105">
        <f>E12/E24</f>
        <v>5.2581780845856893E-2</v>
      </c>
      <c r="F11" s="110">
        <v>1</v>
      </c>
      <c r="G11" s="110"/>
      <c r="H11" s="110"/>
      <c r="I11" s="105"/>
      <c r="J11" s="111"/>
      <c r="K11" s="109"/>
    </row>
    <row r="12" spans="1:11" ht="12.75" customHeight="1" x14ac:dyDescent="0.2">
      <c r="A12" s="352"/>
      <c r="B12" s="354"/>
      <c r="C12" s="356"/>
      <c r="D12" s="69" t="s">
        <v>21</v>
      </c>
      <c r="E12" s="98">
        <f>'ORÇ INIC'!I19</f>
        <v>3070.35</v>
      </c>
      <c r="F12" s="97">
        <f t="shared" ref="F12:K12" si="1">IF(F11="",0,F11*$E$12)</f>
        <v>3070.35</v>
      </c>
      <c r="G12" s="97">
        <f t="shared" si="1"/>
        <v>0</v>
      </c>
      <c r="H12" s="97">
        <f t="shared" si="1"/>
        <v>0</v>
      </c>
      <c r="I12" s="97">
        <f t="shared" si="1"/>
        <v>0</v>
      </c>
      <c r="J12" s="97">
        <f t="shared" si="1"/>
        <v>0</v>
      </c>
      <c r="K12" s="210">
        <f t="shared" si="1"/>
        <v>0</v>
      </c>
    </row>
    <row r="13" spans="1:11" x14ac:dyDescent="0.2">
      <c r="A13" s="351">
        <f>+LICITAÇÃO!A20</f>
        <v>3</v>
      </c>
      <c r="B13" s="353" t="str">
        <f>'MEMÓRIA DE CÁLCULO'!B15</f>
        <v>BAS-001</v>
      </c>
      <c r="C13" s="355" t="str">
        <f>'MEMÓRIA DE CÁLCULO'!C15</f>
        <v>BASE PARA PAVIMENTAÇÃO</v>
      </c>
      <c r="D13" s="70" t="s">
        <v>20</v>
      </c>
      <c r="E13" s="105">
        <f>E14/$E$24</f>
        <v>0.17288272887273437</v>
      </c>
      <c r="F13" s="110">
        <v>1</v>
      </c>
      <c r="G13" s="110"/>
      <c r="H13" s="112"/>
      <c r="I13" s="108"/>
      <c r="J13" s="105"/>
      <c r="K13" s="109"/>
    </row>
    <row r="14" spans="1:11" ht="13.5" customHeight="1" x14ac:dyDescent="0.2">
      <c r="A14" s="352"/>
      <c r="B14" s="354"/>
      <c r="C14" s="356"/>
      <c r="D14" s="69" t="s">
        <v>21</v>
      </c>
      <c r="E14" s="97">
        <f>'ORÇ INIC'!I26</f>
        <v>10094.950723530399</v>
      </c>
      <c r="F14" s="97">
        <f t="shared" ref="F14:K14" si="2">IF(F13="",0,F13*$E$14)</f>
        <v>10094.950723530399</v>
      </c>
      <c r="G14" s="97">
        <f t="shared" si="2"/>
        <v>0</v>
      </c>
      <c r="H14" s="97">
        <f t="shared" si="2"/>
        <v>0</v>
      </c>
      <c r="I14" s="97">
        <f t="shared" si="2"/>
        <v>0</v>
      </c>
      <c r="J14" s="97">
        <f t="shared" si="2"/>
        <v>0</v>
      </c>
      <c r="K14" s="210">
        <f t="shared" si="2"/>
        <v>0</v>
      </c>
    </row>
    <row r="15" spans="1:11" ht="13.5" customHeight="1" x14ac:dyDescent="0.2">
      <c r="A15" s="351">
        <v>4</v>
      </c>
      <c r="B15" s="388" t="str">
        <f>'MEMÓRIA DE CÁLCULO'!B21</f>
        <v>PAV-001</v>
      </c>
      <c r="C15" s="389" t="str">
        <f>'MEMÓRIA DE CÁLCULO'!C21</f>
        <v>PAVIMENTAÇÃO ASFÁLTICA</v>
      </c>
      <c r="D15" s="70" t="s">
        <v>20</v>
      </c>
      <c r="E15" s="105">
        <f>E16/$E$24</f>
        <v>0.57682375242894035</v>
      </c>
      <c r="F15" s="113"/>
      <c r="G15" s="113">
        <v>1</v>
      </c>
      <c r="H15" s="113"/>
      <c r="I15" s="114"/>
      <c r="J15" s="114"/>
      <c r="K15" s="115"/>
    </row>
    <row r="16" spans="1:11" ht="13.5" customHeight="1" x14ac:dyDescent="0.2">
      <c r="A16" s="352"/>
      <c r="B16" s="354"/>
      <c r="C16" s="356"/>
      <c r="D16" s="69" t="s">
        <v>21</v>
      </c>
      <c r="E16" s="98">
        <f>'ORÇ INIC'!I32</f>
        <v>33681.833893416799</v>
      </c>
      <c r="F16" s="97">
        <f t="shared" ref="F16:K16" si="3">IF(F15="",0,F15*$E$16)</f>
        <v>0</v>
      </c>
      <c r="G16" s="97">
        <f t="shared" si="3"/>
        <v>33681.833893416799</v>
      </c>
      <c r="H16" s="97">
        <f t="shared" si="3"/>
        <v>0</v>
      </c>
      <c r="I16" s="97">
        <f t="shared" si="3"/>
        <v>0</v>
      </c>
      <c r="J16" s="97">
        <f t="shared" si="3"/>
        <v>0</v>
      </c>
      <c r="K16" s="210">
        <f t="shared" si="3"/>
        <v>0</v>
      </c>
    </row>
    <row r="17" spans="1:12" ht="13.5" customHeight="1" x14ac:dyDescent="0.2">
      <c r="A17" s="351">
        <v>5</v>
      </c>
      <c r="B17" s="353" t="str">
        <f>'MEMÓRIA DE CÁLCULO'!B26</f>
        <v>DRE-001</v>
      </c>
      <c r="C17" s="355" t="str">
        <f>'MEMÓRIA DE CÁLCULO'!C26</f>
        <v>DRENAGEM SUPERFICIAL</v>
      </c>
      <c r="D17" s="70" t="s">
        <v>20</v>
      </c>
      <c r="E17" s="105">
        <f>E18/$E$24</f>
        <v>8.5613551277933658E-2</v>
      </c>
      <c r="F17" s="113">
        <v>1</v>
      </c>
      <c r="G17" s="113"/>
      <c r="H17" s="113"/>
      <c r="I17" s="113"/>
      <c r="J17" s="113"/>
      <c r="K17" s="211"/>
    </row>
    <row r="18" spans="1:12" ht="13.5" customHeight="1" x14ac:dyDescent="0.2">
      <c r="A18" s="352"/>
      <c r="B18" s="354"/>
      <c r="C18" s="356"/>
      <c r="D18" s="69" t="s">
        <v>21</v>
      </c>
      <c r="E18" s="98">
        <f>'ORÇ INIC'!I35</f>
        <v>4999.1377800000009</v>
      </c>
      <c r="F18" s="97">
        <f t="shared" ref="F18:K18" si="4">IF(F17="",0,F17*$E$18)</f>
        <v>4999.1377800000009</v>
      </c>
      <c r="G18" s="97">
        <f t="shared" si="4"/>
        <v>0</v>
      </c>
      <c r="H18" s="97">
        <f t="shared" si="4"/>
        <v>0</v>
      </c>
      <c r="I18" s="97">
        <f t="shared" si="4"/>
        <v>0</v>
      </c>
      <c r="J18" s="97">
        <f t="shared" si="4"/>
        <v>0</v>
      </c>
      <c r="K18" s="210">
        <f t="shared" si="4"/>
        <v>0</v>
      </c>
    </row>
    <row r="19" spans="1:12" ht="13.5" customHeight="1" x14ac:dyDescent="0.2">
      <c r="A19" s="351">
        <v>6</v>
      </c>
      <c r="B19" s="353" t="str">
        <f>'MEMÓRIA DE CÁLCULO'!B28</f>
        <v>SIN-001</v>
      </c>
      <c r="C19" s="355" t="str">
        <f>'MEMÓRIA DE CÁLCULO'!C28</f>
        <v>SINALIZAÇÃO E OBRAS COMPLEMENTARES</v>
      </c>
      <c r="D19" s="70" t="s">
        <v>20</v>
      </c>
      <c r="E19" s="105">
        <f>E20/$E$24</f>
        <v>9.5437166247140964E-2</v>
      </c>
      <c r="F19" s="113"/>
      <c r="G19" s="113">
        <v>1</v>
      </c>
      <c r="H19" s="113"/>
      <c r="I19" s="113"/>
      <c r="J19" s="113"/>
      <c r="K19" s="211"/>
    </row>
    <row r="20" spans="1:12" x14ac:dyDescent="0.2">
      <c r="A20" s="352"/>
      <c r="B20" s="354"/>
      <c r="C20" s="356"/>
      <c r="D20" s="69" t="s">
        <v>21</v>
      </c>
      <c r="E20" s="98">
        <f>'ORÇ INIC'!I40</f>
        <v>5572.757306298</v>
      </c>
      <c r="F20" s="97">
        <f t="shared" ref="F20:K20" si="5">IF(F19="",0,F19*$E$20)</f>
        <v>0</v>
      </c>
      <c r="G20" s="97">
        <f t="shared" si="5"/>
        <v>5572.757306298</v>
      </c>
      <c r="H20" s="97">
        <f t="shared" si="5"/>
        <v>0</v>
      </c>
      <c r="I20" s="97">
        <f t="shared" si="5"/>
        <v>0</v>
      </c>
      <c r="J20" s="97">
        <f t="shared" si="5"/>
        <v>0</v>
      </c>
      <c r="K20" s="210">
        <f t="shared" si="5"/>
        <v>0</v>
      </c>
    </row>
    <row r="21" spans="1:12" x14ac:dyDescent="0.2">
      <c r="A21" s="351">
        <v>7</v>
      </c>
      <c r="B21" s="353" t="str">
        <f>'MEMÓRIA DE CÁLCULO'!B32</f>
        <v>MOB-001</v>
      </c>
      <c r="C21" s="355" t="str">
        <f>'MEMÓRIA DE CÁLCULO'!C32</f>
        <v>MOBILIZAÇÃO E DESMOBILIZAÇÃO</v>
      </c>
      <c r="D21" s="70" t="s">
        <v>20</v>
      </c>
      <c r="E21" s="105">
        <f>E22/$E$24</f>
        <v>6.2847520854356605E-3</v>
      </c>
      <c r="F21" s="113"/>
      <c r="G21" s="113">
        <v>1</v>
      </c>
      <c r="H21" s="113">
        <v>0</v>
      </c>
      <c r="I21" s="114"/>
      <c r="J21" s="114"/>
      <c r="K21" s="115"/>
    </row>
    <row r="22" spans="1:12" x14ac:dyDescent="0.2">
      <c r="A22" s="352"/>
      <c r="B22" s="354"/>
      <c r="C22" s="356"/>
      <c r="D22" s="69" t="s">
        <v>21</v>
      </c>
      <c r="E22" s="98">
        <f>'ORÇ INIC'!I43</f>
        <v>366.97860466317417</v>
      </c>
      <c r="F22" s="97">
        <f t="shared" ref="F22:K22" si="6">IF(F21="",0,F21*$E$22)</f>
        <v>0</v>
      </c>
      <c r="G22" s="97">
        <f t="shared" si="6"/>
        <v>366.97860466317417</v>
      </c>
      <c r="H22" s="97">
        <f t="shared" si="6"/>
        <v>0</v>
      </c>
      <c r="I22" s="97">
        <f t="shared" si="6"/>
        <v>0</v>
      </c>
      <c r="J22" s="97">
        <f t="shared" si="6"/>
        <v>0</v>
      </c>
      <c r="K22" s="210">
        <f t="shared" si="6"/>
        <v>0</v>
      </c>
    </row>
    <row r="23" spans="1:12" x14ac:dyDescent="0.2">
      <c r="A23" s="382" t="s">
        <v>22</v>
      </c>
      <c r="B23" s="383"/>
      <c r="C23" s="384"/>
      <c r="D23" s="71" t="s">
        <v>20</v>
      </c>
      <c r="E23" s="99">
        <f>SUM(F23:K23)</f>
        <v>1.0000000289781918</v>
      </c>
      <c r="F23" s="99">
        <f t="shared" ref="F23:K23" si="7">+F24/$E$24</f>
        <v>0.32145435486651786</v>
      </c>
      <c r="G23" s="99">
        <f t="shared" si="7"/>
        <v>0.67854567411167399</v>
      </c>
      <c r="H23" s="99">
        <f t="shared" si="7"/>
        <v>0</v>
      </c>
      <c r="I23" s="99">
        <f t="shared" si="7"/>
        <v>0</v>
      </c>
      <c r="J23" s="99">
        <f t="shared" si="7"/>
        <v>0</v>
      </c>
      <c r="K23" s="212">
        <f t="shared" si="7"/>
        <v>0</v>
      </c>
    </row>
    <row r="24" spans="1:12" ht="13.5" thickBot="1" x14ac:dyDescent="0.25">
      <c r="A24" s="385"/>
      <c r="B24" s="349"/>
      <c r="C24" s="350"/>
      <c r="D24" s="72" t="s">
        <v>21</v>
      </c>
      <c r="E24" s="100">
        <f>'ORÇ INIC'!I44</f>
        <v>58391.89830790837</v>
      </c>
      <c r="F24" s="100">
        <f>ROUND(F10+F12+F14+F16+F18+F20+F22,2)</f>
        <v>18770.330000000002</v>
      </c>
      <c r="G24" s="100">
        <f>ROUND(G10+G12+G14+G16+G18+G20+G22,2)</f>
        <v>39621.57</v>
      </c>
      <c r="H24" s="100">
        <f t="shared" ref="H24:K24" si="8">H10+H12+H14+H16+H18+H20+H22</f>
        <v>0</v>
      </c>
      <c r="I24" s="100">
        <f t="shared" si="8"/>
        <v>0</v>
      </c>
      <c r="J24" s="100">
        <f t="shared" si="8"/>
        <v>0</v>
      </c>
      <c r="K24" s="213">
        <f t="shared" si="8"/>
        <v>0</v>
      </c>
    </row>
    <row r="25" spans="1:12" x14ac:dyDescent="0.2">
      <c r="A25" s="73"/>
      <c r="B25" s="74"/>
      <c r="C25" s="74"/>
      <c r="D25" s="75"/>
      <c r="E25" s="75"/>
      <c r="F25" s="74"/>
      <c r="G25" s="74"/>
      <c r="H25" s="73"/>
      <c r="I25" s="74"/>
      <c r="J25" s="74"/>
      <c r="K25" s="76"/>
    </row>
    <row r="26" spans="1:12" x14ac:dyDescent="0.2">
      <c r="A26" s="77"/>
      <c r="B26" s="78"/>
      <c r="C26" s="78"/>
      <c r="D26" s="78"/>
      <c r="E26" s="78"/>
      <c r="F26" s="78"/>
      <c r="G26" s="209"/>
      <c r="H26" s="79"/>
      <c r="I26" s="80"/>
      <c r="J26" s="80"/>
      <c r="K26" s="81"/>
      <c r="L26" s="82"/>
    </row>
    <row r="27" spans="1:12" x14ac:dyDescent="0.2">
      <c r="A27" s="77"/>
      <c r="B27" s="1"/>
      <c r="C27" s="243"/>
      <c r="D27" s="78"/>
      <c r="E27" s="387" t="s">
        <v>195</v>
      </c>
      <c r="F27" s="387"/>
      <c r="G27" s="1"/>
      <c r="H27" s="83" t="s">
        <v>64</v>
      </c>
      <c r="I27" s="80"/>
      <c r="J27" s="80"/>
      <c r="K27" s="84"/>
      <c r="L27" s="82"/>
    </row>
    <row r="28" spans="1:12" x14ac:dyDescent="0.2">
      <c r="A28" s="83"/>
      <c r="B28" s="386" t="s">
        <v>65</v>
      </c>
      <c r="C28" s="386"/>
      <c r="D28" s="85"/>
      <c r="E28" s="381" t="s">
        <v>11</v>
      </c>
      <c r="F28" s="381"/>
      <c r="G28" s="2"/>
      <c r="H28" s="79"/>
      <c r="I28" s="80"/>
      <c r="J28" s="80"/>
      <c r="K28" s="81"/>
      <c r="L28" s="82"/>
    </row>
    <row r="29" spans="1:12" x14ac:dyDescent="0.2">
      <c r="A29" s="86"/>
      <c r="B29" s="87"/>
      <c r="C29" s="87"/>
      <c r="D29" s="85"/>
      <c r="E29" s="85"/>
      <c r="F29" s="80"/>
      <c r="G29" s="80"/>
      <c r="H29" s="79"/>
      <c r="I29" s="80"/>
      <c r="J29" s="80"/>
      <c r="K29" s="81"/>
      <c r="L29" s="82"/>
    </row>
    <row r="30" spans="1:12" ht="13.5" thickBot="1" x14ac:dyDescent="0.25">
      <c r="A30" s="88"/>
      <c r="B30" s="380"/>
      <c r="C30" s="380"/>
      <c r="D30" s="89"/>
      <c r="E30" s="89"/>
      <c r="F30" s="90"/>
      <c r="G30" s="91"/>
      <c r="H30" s="92"/>
      <c r="I30" s="91"/>
      <c r="J30" s="91"/>
      <c r="K30" s="93"/>
      <c r="L30" s="82"/>
    </row>
    <row r="31" spans="1:12" x14ac:dyDescent="0.2">
      <c r="A31" s="214"/>
      <c r="B31" s="381"/>
      <c r="C31" s="381"/>
      <c r="D31" s="94"/>
      <c r="E31" s="94"/>
      <c r="F31" s="80"/>
      <c r="G31" s="80"/>
      <c r="H31" s="80"/>
      <c r="I31" s="80"/>
      <c r="J31" s="80"/>
      <c r="K31" s="81"/>
      <c r="L31" s="82"/>
    </row>
    <row r="32" spans="1:12" x14ac:dyDescent="0.2">
      <c r="A32" s="79"/>
      <c r="B32" s="80"/>
      <c r="C32" s="80"/>
      <c r="D32" s="85"/>
      <c r="E32" s="85"/>
      <c r="F32" s="80"/>
      <c r="G32" s="80"/>
      <c r="H32" s="80"/>
      <c r="I32" s="80"/>
      <c r="J32" s="80"/>
      <c r="K32" s="81"/>
    </row>
    <row r="33" spans="1:11" x14ac:dyDescent="0.2">
      <c r="A33" s="79"/>
      <c r="B33" s="80"/>
      <c r="C33" s="80"/>
      <c r="D33" s="85"/>
      <c r="E33" s="85"/>
      <c r="F33" s="80"/>
      <c r="G33" s="80"/>
      <c r="H33" s="80"/>
      <c r="I33" s="80"/>
      <c r="J33" s="80"/>
      <c r="K33" s="81"/>
    </row>
    <row r="34" spans="1:11" x14ac:dyDescent="0.2">
      <c r="A34" s="79"/>
      <c r="B34" s="80"/>
      <c r="C34" s="80"/>
      <c r="D34" s="85"/>
      <c r="E34" s="85"/>
      <c r="F34" s="80"/>
      <c r="G34" s="80"/>
      <c r="H34" s="80"/>
      <c r="I34" s="80"/>
      <c r="J34" s="80"/>
      <c r="K34" s="81"/>
    </row>
    <row r="35" spans="1:11" x14ac:dyDescent="0.2">
      <c r="A35" s="79"/>
      <c r="B35" s="80"/>
      <c r="C35" s="80"/>
      <c r="D35" s="85"/>
      <c r="E35" s="85"/>
      <c r="F35" s="80"/>
      <c r="G35" s="80"/>
      <c r="H35" s="80"/>
      <c r="I35" s="80"/>
      <c r="J35" s="80"/>
      <c r="K35" s="81"/>
    </row>
    <row r="36" spans="1:11" ht="13.5" thickBot="1" x14ac:dyDescent="0.25">
      <c r="A36" s="92"/>
      <c r="B36" s="91"/>
      <c r="C36" s="91"/>
      <c r="D36" s="215"/>
      <c r="E36" s="215"/>
      <c r="F36" s="91"/>
      <c r="G36" s="91"/>
      <c r="H36" s="91"/>
      <c r="I36" s="91"/>
      <c r="J36" s="91"/>
      <c r="K36" s="93"/>
    </row>
    <row r="37" spans="1:11" x14ac:dyDescent="0.2">
      <c r="A37" s="95"/>
      <c r="B37" s="95"/>
      <c r="C37" s="95"/>
      <c r="D37" s="96"/>
      <c r="E37" s="96"/>
      <c r="F37" s="95"/>
      <c r="G37" s="95"/>
      <c r="H37" s="95"/>
      <c r="I37" s="95"/>
      <c r="J37" s="95"/>
      <c r="K37" s="95"/>
    </row>
  </sheetData>
  <mergeCells count="36">
    <mergeCell ref="E27:F27"/>
    <mergeCell ref="E28:F28"/>
    <mergeCell ref="A13:A14"/>
    <mergeCell ref="B13:B14"/>
    <mergeCell ref="C13:C14"/>
    <mergeCell ref="C19:C20"/>
    <mergeCell ref="B15:B16"/>
    <mergeCell ref="C15:C16"/>
    <mergeCell ref="A17:A18"/>
    <mergeCell ref="B17:B18"/>
    <mergeCell ref="C17:C18"/>
    <mergeCell ref="A19:A20"/>
    <mergeCell ref="B19:B20"/>
    <mergeCell ref="A15:A16"/>
    <mergeCell ref="B30:C30"/>
    <mergeCell ref="B31:C31"/>
    <mergeCell ref="A23:C24"/>
    <mergeCell ref="A21:A22"/>
    <mergeCell ref="B21:B22"/>
    <mergeCell ref="C21:C22"/>
    <mergeCell ref="B28:C28"/>
    <mergeCell ref="D6:H7"/>
    <mergeCell ref="A11:A12"/>
    <mergeCell ref="B11:B12"/>
    <mergeCell ref="C11:C12"/>
    <mergeCell ref="A2:K2"/>
    <mergeCell ref="A3:K3"/>
    <mergeCell ref="A4:K4"/>
    <mergeCell ref="A5:K5"/>
    <mergeCell ref="A6:C6"/>
    <mergeCell ref="I6:K6"/>
    <mergeCell ref="A7:C7"/>
    <mergeCell ref="I7:K7"/>
    <mergeCell ref="A9:A10"/>
    <mergeCell ref="B9:B10"/>
    <mergeCell ref="C9:C10"/>
  </mergeCells>
  <pageMargins left="0.511811024" right="0.511811024" top="0.78740157499999996" bottom="0.78740157499999996" header="0.31496062000000002" footer="0.31496062000000002"/>
  <pageSetup paperSize="9" scale="7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0"/>
  <sheetViews>
    <sheetView topLeftCell="A25" workbookViewId="0">
      <selection activeCell="C29" sqref="C29"/>
    </sheetView>
  </sheetViews>
  <sheetFormatPr defaultRowHeight="12.75" x14ac:dyDescent="0.2"/>
  <cols>
    <col min="1" max="1" width="6.140625" customWidth="1"/>
    <col min="2" max="2" width="16" customWidth="1"/>
    <col min="3" max="3" width="74.28515625" customWidth="1"/>
    <col min="4" max="4" width="67.85546875" customWidth="1"/>
  </cols>
  <sheetData>
    <row r="1" spans="1:4" ht="20.25" x14ac:dyDescent="0.2">
      <c r="A1" s="270" t="str">
        <f>+'MEMÓRIA DE CÁLCULO'!A1:Q1</f>
        <v>PREFEITURA MUNICIPAL DE SÃO PEDRO DA UNIÃO</v>
      </c>
      <c r="B1" s="271"/>
      <c r="C1" s="272"/>
      <c r="D1" s="274"/>
    </row>
    <row r="2" spans="1:4" x14ac:dyDescent="0.2">
      <c r="A2" s="31"/>
      <c r="B2" s="25"/>
      <c r="C2" s="25"/>
      <c r="D2" s="26"/>
    </row>
    <row r="3" spans="1:4" x14ac:dyDescent="0.2">
      <c r="A3" s="27"/>
      <c r="B3" s="28"/>
      <c r="C3" s="196" t="str">
        <f>'MEMÓRIA DE CÁLCULO'!C3:N3</f>
        <v>OBRA: PAVIMENTAÇÃO ASFÁLTICA E SINALIZAÇÃO</v>
      </c>
      <c r="D3" s="197"/>
    </row>
    <row r="4" spans="1:4" x14ac:dyDescent="0.2">
      <c r="A4" s="31"/>
      <c r="B4" s="32"/>
      <c r="C4" s="25"/>
      <c r="D4" s="26"/>
    </row>
    <row r="5" spans="1:4" x14ac:dyDescent="0.2">
      <c r="A5" s="27"/>
      <c r="B5" s="28"/>
      <c r="C5" s="28" t="str">
        <f>'MEMÓRIA DE CÁLCULO'!C5</f>
        <v xml:space="preserve">LOCAL: RUA FRANCISCO SALES DE OLIVEIRA / GUILHERME CUSTÓDIO DE LIMA </v>
      </c>
      <c r="D5" s="183"/>
    </row>
    <row r="6" spans="1:4" ht="13.5" thickBot="1" x14ac:dyDescent="0.25">
      <c r="A6" s="31"/>
      <c r="B6" s="32"/>
      <c r="C6" s="25"/>
      <c r="D6" s="26"/>
    </row>
    <row r="7" spans="1:4" ht="18.75" thickBot="1" x14ac:dyDescent="0.25">
      <c r="A7" s="275" t="s">
        <v>186</v>
      </c>
      <c r="B7" s="276"/>
      <c r="C7" s="276"/>
      <c r="D7" s="277"/>
    </row>
    <row r="8" spans="1:4" x14ac:dyDescent="0.2">
      <c r="A8" s="52"/>
      <c r="B8" s="47"/>
      <c r="C8" s="47"/>
      <c r="D8" s="48"/>
    </row>
    <row r="9" spans="1:4" x14ac:dyDescent="0.2">
      <c r="A9" s="49" t="s">
        <v>0</v>
      </c>
      <c r="B9" s="50" t="s">
        <v>5</v>
      </c>
      <c r="C9" s="50" t="s">
        <v>34</v>
      </c>
      <c r="D9" s="184" t="s">
        <v>91</v>
      </c>
    </row>
    <row r="10" spans="1:4" x14ac:dyDescent="0.2">
      <c r="A10" s="185">
        <f>'MEMÓRIA DE CÁLCULO'!A10</f>
        <v>1</v>
      </c>
      <c r="B10" s="182" t="str">
        <f>'MEMÓRIA DE CÁLCULO'!B10</f>
        <v>SPE-001</v>
      </c>
      <c r="C10" s="182" t="str">
        <f>'MEMÓRIA DE CÁLCULO'!C10</f>
        <v>SERVIÇOS PRELIMINARES</v>
      </c>
      <c r="D10" s="184"/>
    </row>
    <row r="11" spans="1:4" ht="45" x14ac:dyDescent="0.2">
      <c r="A11" s="186" t="str">
        <f>'MEMÓRIA DE CÁLCULO'!A11</f>
        <v>1.1</v>
      </c>
      <c r="B11" s="181" t="str">
        <f>'MEMÓRIA DE CÁLCULO'!B11</f>
        <v>ED-50152</v>
      </c>
      <c r="C11" s="181" t="str">
        <f>'MEMÓRIA DE CÁLCULO'!C11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11" s="187" t="s">
        <v>223</v>
      </c>
    </row>
    <row r="12" spans="1:4" x14ac:dyDescent="0.2">
      <c r="A12" s="49">
        <f>'MEMÓRIA DE CÁLCULO'!A12</f>
        <v>2</v>
      </c>
      <c r="B12" s="182" t="str">
        <f>'MEMÓRIA DE CÁLCULO'!B12</f>
        <v>MVT-001</v>
      </c>
      <c r="C12" s="182" t="str">
        <f>'MEMÓRIA DE CÁLCULO'!C12</f>
        <v>MOVIMENTO DE TERRA</v>
      </c>
      <c r="D12" s="184"/>
    </row>
    <row r="13" spans="1:4" ht="33.75" x14ac:dyDescent="0.2">
      <c r="A13" s="186" t="str">
        <f>'MEMÓRIA DE CÁLCULO'!A13</f>
        <v>2.1</v>
      </c>
      <c r="B13" s="181" t="str">
        <f>'MEMÓRIA DE CÁLCULO'!B13</f>
        <v>RO-40192</v>
      </c>
      <c r="C13" s="181" t="str">
        <f>'MEMÓRIA DE CÁLCULO'!C13</f>
        <v>ESCAVAÇÃO E CARGA COM TRATOR E CARREGADEIRA (MATERIAL DE 1ª CATEGORIA)</v>
      </c>
      <c r="D13" s="187" t="s">
        <v>198</v>
      </c>
    </row>
    <row r="14" spans="1:4" ht="22.5" x14ac:dyDescent="0.2">
      <c r="A14" s="186" t="str">
        <f>'MEMÓRIA DE CÁLCULO'!A14</f>
        <v>2.2</v>
      </c>
      <c r="B14" s="181" t="str">
        <f>'MEMÓRIA DE CÁLCULO'!B14</f>
        <v>ED-51129</v>
      </c>
      <c r="C14" s="181" t="str">
        <f>'MEMÓRIA DE CÁLCULO'!C14</f>
        <v>TRANSPORTE DE MATERIAL DE QUALQUER NATUREZA EM CAMINHÃO 2 KM &lt; DMT &lt;= 5 KM (DENTRO DO PERÍMETRO URBANO)</v>
      </c>
      <c r="D14" s="187" t="s">
        <v>213</v>
      </c>
    </row>
    <row r="15" spans="1:4" x14ac:dyDescent="0.2">
      <c r="A15" s="49">
        <f>'MEMÓRIA DE CÁLCULO'!A15</f>
        <v>3</v>
      </c>
      <c r="B15" s="182" t="str">
        <f>'MEMÓRIA DE CÁLCULO'!B15</f>
        <v>BAS-001</v>
      </c>
      <c r="C15" s="182" t="str">
        <f>'MEMÓRIA DE CÁLCULO'!C15</f>
        <v>BASE PARA PAVIMENTAÇÃO</v>
      </c>
      <c r="D15" s="188"/>
    </row>
    <row r="16" spans="1:4" ht="22.5" x14ac:dyDescent="0.2">
      <c r="A16" s="186" t="str">
        <f>'MEMÓRIA DE CÁLCULO'!A16</f>
        <v>3.1</v>
      </c>
      <c r="B16" s="181" t="str">
        <f>'MEMÓRIA DE CÁLCULO'!B16</f>
        <v>RO-41081</v>
      </c>
      <c r="C16" s="181" t="str">
        <f>'MEMÓRIA DE CÁLCULO'!C16</f>
        <v>REGULARIZAÇÃO DO SUB-LEITO (PROCTOR NORMAL)</v>
      </c>
      <c r="D16" s="187" t="s">
        <v>187</v>
      </c>
    </row>
    <row r="17" spans="1:4" ht="33.75" x14ac:dyDescent="0.2">
      <c r="A17" s="186" t="str">
        <f>'MEMÓRIA DE CÁLCULO'!A17</f>
        <v>3.2</v>
      </c>
      <c r="B17" s="181" t="str">
        <f>'MEMÓRIA DE CÁLCULO'!B17</f>
        <v>RO-43113</v>
      </c>
      <c r="C17" s="181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17" s="187" t="s">
        <v>199</v>
      </c>
    </row>
    <row r="18" spans="1:4" ht="22.5" x14ac:dyDescent="0.2">
      <c r="A18" s="186" t="str">
        <f>'MEMÓRIA DE CÁLCULO'!A18</f>
        <v>3.3</v>
      </c>
      <c r="B18" s="181" t="str">
        <f>'MEMÓRIA DE CÁLCULO'!B18</f>
        <v>RO-41339</v>
      </c>
      <c r="C18" s="181" t="str">
        <f>'MEMÓRIA DE CÁLCULO'!C18</f>
        <v>TRANSPORTE DE MATERIAL DE JAZIDA PARA CONSERVAÇÃO. DISTÂNCIA MÉDIA DE TRANSPORTE DE 15,10 A 20,00 KM</v>
      </c>
      <c r="D18" s="187" t="s">
        <v>222</v>
      </c>
    </row>
    <row r="19" spans="1:4" ht="22.5" x14ac:dyDescent="0.2">
      <c r="A19" s="186" t="str">
        <f>'MEMÓRIA DE CÁLCULO'!A19</f>
        <v>3.4</v>
      </c>
      <c r="B19" s="181" t="str">
        <f>'MEMÓRIA DE CÁLCULO'!B19</f>
        <v>RO51228</v>
      </c>
      <c r="C19" s="181" t="str">
        <f>'MEMÓRIA DE CÁLCULO'!C19</f>
        <v>IMPRIMAÇÃO (EXECUÇÃO E FORNECIMENTO DO MATERIAL BETUMINOSO, EXCLUSIVE TRANSPORTE DO MATERIAL BETUMINOSO)</v>
      </c>
      <c r="D19" s="187" t="s">
        <v>192</v>
      </c>
    </row>
    <row r="20" spans="1:4" ht="22.5" x14ac:dyDescent="0.2">
      <c r="A20" s="186" t="str">
        <f>'MEMÓRIA DE CÁLCULO'!A20</f>
        <v>3.5</v>
      </c>
      <c r="B20" s="181" t="str">
        <f>'MEMÓRIA DE CÁLCULO'!B20</f>
        <v>RO-41375</v>
      </c>
      <c r="C20" s="181" t="str">
        <f>'MEMÓRIA DE CÁLCULO'!C20</f>
        <v>TRANSPORTE DE MATERIAL DE QUALQUER NATUREZA. DISTÂNCIA MÉDIA DE TRANSPORTE DE 40,10 A 50,00 KM</v>
      </c>
      <c r="D20" s="187" t="s">
        <v>193</v>
      </c>
    </row>
    <row r="21" spans="1:4" x14ac:dyDescent="0.2">
      <c r="A21" s="49">
        <f>'MEMÓRIA DE CÁLCULO'!A21</f>
        <v>4</v>
      </c>
      <c r="B21" s="182" t="str">
        <f>'MEMÓRIA DE CÁLCULO'!B21</f>
        <v>PAV-001</v>
      </c>
      <c r="C21" s="182" t="str">
        <f>'MEMÓRIA DE CÁLCULO'!C21</f>
        <v>PAVIMENTAÇÃO ASFÁLTICA</v>
      </c>
      <c r="D21" s="188"/>
    </row>
    <row r="22" spans="1:4" ht="22.5" x14ac:dyDescent="0.2">
      <c r="A22" s="186" t="str">
        <f>'MEMÓRIA DE CÁLCULO'!A22</f>
        <v>4.1</v>
      </c>
      <c r="B22" s="181" t="str">
        <f>'MEMÓRIA DE CÁLCULO'!B22</f>
        <v>RO-51229</v>
      </c>
      <c r="C22" s="181" t="str">
        <f>'MEMÓRIA DE CÁLCULO'!C22</f>
        <v>PINTURA DE LIGAÇÃO (EXECUÇÃO E FORNECIMENTO DO MATERIAL BETUMINOSO, EXCLUSIVE TRANSPORTE DO MATERIAL BETUMINOSO)</v>
      </c>
      <c r="D22" s="187" t="s">
        <v>191</v>
      </c>
    </row>
    <row r="23" spans="1:4" ht="22.5" x14ac:dyDescent="0.2">
      <c r="A23" s="186" t="str">
        <f>'MEMÓRIA DE CÁLCULO'!A23</f>
        <v>4.2</v>
      </c>
      <c r="B23" s="181" t="str">
        <f>'MEMÓRIA DE CÁLCULO'!B23</f>
        <v>RO-41375</v>
      </c>
      <c r="C23" s="181" t="str">
        <f>'MEMÓRIA DE CÁLCULO'!C23</f>
        <v>TRANSPORTE DE MATERIAL DE QUALQUER NATUREZA. DISTÂNCIA MÉDIA DE TRANSPORTE DE 40,10 A 50,00 KM</v>
      </c>
      <c r="D23" s="187" t="s">
        <v>189</v>
      </c>
    </row>
    <row r="24" spans="1:4" ht="45" x14ac:dyDescent="0.2">
      <c r="A24" s="186" t="str">
        <f>'MEMÓRIA DE CÁLCULO'!A24</f>
        <v>4.3</v>
      </c>
      <c r="B24" s="181" t="str">
        <f>'MEMÓRIA DE CÁLCULO'!B24</f>
        <v>RO-14019</v>
      </c>
      <c r="C24" s="181" t="str">
        <f>'MEMÓRIA DE CÁLCULO'!C24</f>
        <v>CONCRETO BETUMINOSO USINADO A QUENTE - CBUQ (EXECUÇÃO, INCLUINDO USINAGEM, APLICAÇÃO, ESPALHAMENTO E COMPACTAÇÃO, FORNECIMENTO DOS AGREGADOS E MATERIAL BETUMINOSO, EXCLUI TRANSPORTE DOS AGREGADOS E DO MATERIAL BETUMINOSO ATÉ USINA E DA MASSA PRONTA ATÉ A  PISTA)</v>
      </c>
      <c r="D24" s="187" t="s">
        <v>188</v>
      </c>
    </row>
    <row r="25" spans="1:4" ht="22.5" x14ac:dyDescent="0.2">
      <c r="A25" s="186" t="str">
        <f>'MEMÓRIA DE CÁLCULO'!A25</f>
        <v>4.4</v>
      </c>
      <c r="B25" s="181" t="str">
        <f>'MEMÓRIA DE CÁLCULO'!B25</f>
        <v>RO-14037</v>
      </c>
      <c r="C25" s="181" t="str">
        <f>'MEMÓRIA DE CÁLCULO'!C25</f>
        <v>TRANSPORTE DE CONCRETO BETUMINOSO USINADO A QUENTE. DISTÂNCIA MÉDIA DE TRANSPORTE DE 40,10 A 50,00 KM (VOLUME COMPACTADO)</v>
      </c>
      <c r="D25" s="187" t="s">
        <v>190</v>
      </c>
    </row>
    <row r="26" spans="1:4" x14ac:dyDescent="0.2">
      <c r="A26" s="49">
        <f>'MEMÓRIA DE CÁLCULO'!A26</f>
        <v>5</v>
      </c>
      <c r="B26" s="182" t="str">
        <f>'MEMÓRIA DE CÁLCULO'!B26</f>
        <v>DRE-001</v>
      </c>
      <c r="C26" s="182" t="str">
        <f>'MEMÓRIA DE CÁLCULO'!C26</f>
        <v>DRENAGEM SUPERFICIAL</v>
      </c>
      <c r="D26" s="189"/>
    </row>
    <row r="27" spans="1:4" ht="33.75" x14ac:dyDescent="0.2">
      <c r="A27" s="186" t="str">
        <f>'MEMÓRIA DE CÁLCULO'!A27</f>
        <v>5.1</v>
      </c>
      <c r="B27" s="181" t="str">
        <f>'MEMÓRIA DE CÁLCULO'!B27</f>
        <v>ED-48665</v>
      </c>
      <c r="C27" s="181" t="str">
        <f>'MEMÓRIA DE CÁLCULO'!C27</f>
        <v>MEIO-FIO COM SARJETA, EXECUTADO C/EXTRUSORA (SARJETA 30X8CM MEIO-FIO 15X10CM X H=23CM), INCLUI ESCAVAÇÃO E ACERTO FAIXA 0,45M</v>
      </c>
      <c r="D27" s="187" t="s">
        <v>92</v>
      </c>
    </row>
    <row r="28" spans="1:4" x14ac:dyDescent="0.2">
      <c r="A28" s="49">
        <f>'MEMÓRIA DE CÁLCULO'!A28</f>
        <v>6</v>
      </c>
      <c r="B28" s="182" t="str">
        <f>'MEMÓRIA DE CÁLCULO'!B28</f>
        <v>SIN-001</v>
      </c>
      <c r="C28" s="182" t="str">
        <f>'MEMÓRIA DE CÁLCULO'!C28</f>
        <v>SINALIZAÇÃO E OBRAS COMPLEMENTARES</v>
      </c>
      <c r="D28" s="190"/>
    </row>
    <row r="29" spans="1:4" ht="33.75" x14ac:dyDescent="0.2">
      <c r="A29" s="186" t="str">
        <f>'MEMÓRIA DE CÁLCULO'!A29</f>
        <v>6.1</v>
      </c>
      <c r="B29" s="181" t="str">
        <f>'MEMÓRIA DE CÁLCULO'!B29</f>
        <v>RO-41842</v>
      </c>
      <c r="C29" s="181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29" s="187" t="s">
        <v>221</v>
      </c>
    </row>
    <row r="30" spans="1:4" ht="33.75" x14ac:dyDescent="0.2">
      <c r="A30" s="186" t="str">
        <f>'MEMÓRIA DE CÁLCULO'!A30</f>
        <v>6.2</v>
      </c>
      <c r="B30" s="181" t="str">
        <f>'MEMÓRIA DE CÁLCULO'!B30</f>
        <v>RO-41844</v>
      </c>
      <c r="C30" s="181" t="str">
        <f>'MEMÓRIA DE CÁLCULO'!C30</f>
        <v>PLACA DE AÇO CARBONO COM PELÍCULA REFLETIVA GRAU TÉCNICO TIPO I DA ABNT - PLACA QUADRADA (EXECUÇÃO, INCLUINDO FORNECIMENTO E TRANSPORTE DE TODOS OS MATERIAIS, INCLUSIVE POSTE DE SUSTENTAÇÃO)</v>
      </c>
      <c r="D30" s="187" t="s">
        <v>220</v>
      </c>
    </row>
    <row r="31" spans="1:4" ht="22.5" x14ac:dyDescent="0.2">
      <c r="A31" s="186" t="str">
        <f>'MEMÓRIA DE CÁLCULO'!A31</f>
        <v>6.3</v>
      </c>
      <c r="B31" s="181" t="str">
        <f>'MEMÓRIA DE CÁLCULO'!B31</f>
        <v>RO-41763</v>
      </c>
      <c r="C31" s="181" t="str">
        <f>'MEMÓRIA DE CÁLCULO'!C31</f>
        <v>DEFENSA SINGELA SEMI-MALEÁVEL SV-DSM-02 (EXECUÇÃO, INCLUINDO FORNECIMENTO, COLOCAÇÃO E TRANSPORTE DE TODOS OS MATERIAIS)</v>
      </c>
      <c r="D31" s="187" t="s">
        <v>219</v>
      </c>
    </row>
    <row r="32" spans="1:4" x14ac:dyDescent="0.2">
      <c r="A32" s="49">
        <f>'MEMÓRIA DE CÁLCULO'!A32</f>
        <v>7</v>
      </c>
      <c r="B32" s="182" t="str">
        <f>'MEMÓRIA DE CÁLCULO'!B32</f>
        <v>MOB-001</v>
      </c>
      <c r="C32" s="182" t="str">
        <f>'MEMÓRIA DE CÁLCULO'!C32</f>
        <v>MOBILIZAÇÃO E DESMOBILIZAÇÃO</v>
      </c>
      <c r="D32" s="188"/>
    </row>
    <row r="33" spans="1:5" x14ac:dyDescent="0.2">
      <c r="A33" s="186" t="str">
        <f>'MEMÓRIA DE CÁLCULO'!A33</f>
        <v>7.1</v>
      </c>
      <c r="B33" s="181" t="str">
        <f>'MEMÓRIA DE CÁLCULO'!B33</f>
        <v>ED-50392</v>
      </c>
      <c r="C33" s="181" t="str">
        <f>'MEMÓRIA DE CÁLCULO'!C33</f>
        <v>OBRAS ATÉ O VALOR DE 1.000.000,00</v>
      </c>
      <c r="D33" s="187" t="s">
        <v>194</v>
      </c>
    </row>
    <row r="34" spans="1:5" ht="63.75" customHeight="1" x14ac:dyDescent="0.2">
      <c r="A34" s="191"/>
      <c r="B34" s="82"/>
      <c r="C34" s="82"/>
      <c r="D34" s="206" t="s">
        <v>195</v>
      </c>
    </row>
    <row r="35" spans="1:5" x14ac:dyDescent="0.2">
      <c r="A35" s="191"/>
      <c r="B35" s="82"/>
      <c r="C35" s="244" t="s">
        <v>200</v>
      </c>
      <c r="D35" s="205" t="s">
        <v>11</v>
      </c>
      <c r="E35" s="2"/>
    </row>
    <row r="36" spans="1:5" x14ac:dyDescent="0.2">
      <c r="A36" s="191"/>
      <c r="B36" s="82"/>
      <c r="C36" s="82"/>
      <c r="D36" s="192"/>
    </row>
    <row r="37" spans="1:5" x14ac:dyDescent="0.2">
      <c r="A37" s="191"/>
      <c r="B37" s="82"/>
      <c r="C37" s="82"/>
      <c r="D37" s="192"/>
    </row>
    <row r="38" spans="1:5" x14ac:dyDescent="0.2">
      <c r="A38" s="191"/>
      <c r="B38" s="82"/>
      <c r="C38" s="82"/>
      <c r="D38" s="192"/>
    </row>
    <row r="39" spans="1:5" x14ac:dyDescent="0.2">
      <c r="A39" s="191"/>
      <c r="B39" s="82"/>
      <c r="C39" s="82"/>
      <c r="D39" s="192"/>
    </row>
    <row r="40" spans="1:5" ht="13.5" thickBot="1" x14ac:dyDescent="0.25">
      <c r="A40" s="193"/>
      <c r="B40" s="194"/>
      <c r="C40" s="194"/>
      <c r="D40" s="195"/>
    </row>
  </sheetData>
  <protectedRanges>
    <protectedRange sqref="D11" name="Intervalo1"/>
    <protectedRange sqref="D14 D22" name="Intervalo1_1"/>
    <protectedRange sqref="D15" name="Intervalo1_2"/>
    <protectedRange sqref="D16" name="Intervalo1_3"/>
    <protectedRange sqref="D32" name="Intervalo1_5"/>
    <protectedRange sqref="D25 D23" name="Intervalo1_9"/>
    <protectedRange sqref="D24" name="Intervalo1_10"/>
    <protectedRange sqref="D29:D31" name="Intervalo1_13"/>
    <protectedRange sqref="D33" name="Intervalo1_12"/>
    <protectedRange sqref="D27" name="Intervalo1_11"/>
    <protectedRange sqref="D19:D20" name="Intervalo1_18"/>
    <protectedRange sqref="D26" name="Intervalo1_21"/>
    <protectedRange sqref="D18" name="Intervalo1_4_1"/>
  </protectedRanges>
  <mergeCells count="2">
    <mergeCell ref="A1:D1"/>
    <mergeCell ref="A7:D7"/>
  </mergeCells>
  <pageMargins left="0.511811024" right="0.511811024" top="0.78740157499999996" bottom="0.78740157499999996" header="0.31496062000000002" footer="0.31496062000000002"/>
  <pageSetup paperSize="9" scale="8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0"/>
  <sheetViews>
    <sheetView showGridLines="0" showZeros="0" view="pageBreakPreview" topLeftCell="A22" zoomScaleNormal="100" zoomScaleSheetLayoutView="100" workbookViewId="0">
      <selection activeCell="F42" sqref="F42"/>
    </sheetView>
  </sheetViews>
  <sheetFormatPr defaultRowHeight="12.75" x14ac:dyDescent="0.2"/>
  <cols>
    <col min="1" max="1" width="5.42578125" style="13" bestFit="1" customWidth="1"/>
    <col min="2" max="2" width="12.7109375" style="13" bestFit="1" customWidth="1"/>
    <col min="3" max="3" width="3.5703125" style="13" customWidth="1"/>
    <col min="4" max="4" width="45.28515625" style="13" customWidth="1"/>
    <col min="5" max="5" width="9.140625" style="13"/>
    <col min="6" max="6" width="13.140625" style="13" bestFit="1" customWidth="1"/>
    <col min="7" max="9" width="12.28515625" style="13" customWidth="1"/>
    <col min="10" max="10" width="12.85546875" style="13" bestFit="1" customWidth="1"/>
    <col min="11" max="11" width="11.28515625" style="13" bestFit="1" customWidth="1"/>
    <col min="12" max="12" width="9.140625" style="13"/>
    <col min="13" max="13" width="15.85546875" style="13" customWidth="1"/>
    <col min="14" max="16384" width="9.140625" style="13"/>
  </cols>
  <sheetData>
    <row r="1" spans="1:13" ht="60.75" customHeight="1" thickBot="1" x14ac:dyDescent="0.25">
      <c r="A1" s="332"/>
      <c r="B1" s="333"/>
      <c r="C1" s="216"/>
      <c r="D1" s="334"/>
      <c r="E1" s="334"/>
      <c r="F1" s="334"/>
      <c r="G1" s="334"/>
      <c r="H1" s="334"/>
      <c r="I1" s="335"/>
    </row>
    <row r="2" spans="1:13" ht="15" customHeight="1" thickBot="1" x14ac:dyDescent="0.3">
      <c r="A2" s="336" t="s">
        <v>210</v>
      </c>
      <c r="B2" s="337"/>
      <c r="C2" s="337"/>
      <c r="D2" s="337"/>
      <c r="E2" s="337"/>
      <c r="F2" s="337"/>
      <c r="G2" s="337"/>
      <c r="H2" s="337"/>
      <c r="I2" s="338"/>
    </row>
    <row r="3" spans="1:13" ht="3.75" customHeight="1" thickBot="1" x14ac:dyDescent="0.25">
      <c r="A3" s="339"/>
      <c r="B3" s="340"/>
      <c r="C3" s="340"/>
      <c r="D3" s="340"/>
      <c r="E3" s="340"/>
      <c r="F3" s="340"/>
      <c r="G3" s="340"/>
      <c r="H3" s="340"/>
      <c r="I3" s="341"/>
    </row>
    <row r="4" spans="1:13" ht="20.100000000000001" customHeight="1" thickBot="1" x14ac:dyDescent="0.25">
      <c r="A4" s="342" t="s">
        <v>4</v>
      </c>
      <c r="B4" s="343"/>
      <c r="C4" s="343"/>
      <c r="D4" s="343"/>
      <c r="E4" s="343"/>
      <c r="F4" s="343"/>
      <c r="G4" s="343"/>
      <c r="H4" s="343"/>
      <c r="I4" s="344"/>
    </row>
    <row r="5" spans="1:13" ht="3.75" customHeight="1" thickBot="1" x14ac:dyDescent="0.25">
      <c r="A5" s="217"/>
      <c r="B5" s="5"/>
      <c r="C5" s="5"/>
      <c r="D5" s="5"/>
      <c r="E5" s="5"/>
      <c r="F5" s="5"/>
      <c r="G5" s="5"/>
      <c r="H5" s="5"/>
      <c r="I5" s="218"/>
    </row>
    <row r="6" spans="1:13" ht="15" customHeight="1" x14ac:dyDescent="0.2">
      <c r="A6" s="326" t="s">
        <v>73</v>
      </c>
      <c r="B6" s="327"/>
      <c r="C6" s="327"/>
      <c r="D6" s="327"/>
      <c r="E6" s="327"/>
      <c r="F6" s="328"/>
      <c r="G6" s="329" t="s">
        <v>24</v>
      </c>
      <c r="H6" s="330"/>
      <c r="I6" s="331"/>
    </row>
    <row r="7" spans="1:13" x14ac:dyDescent="0.2">
      <c r="A7" s="307" t="s">
        <v>137</v>
      </c>
      <c r="B7" s="308"/>
      <c r="C7" s="308"/>
      <c r="D7" s="308"/>
      <c r="E7" s="308"/>
      <c r="F7" s="309"/>
      <c r="G7" s="310" t="s">
        <v>140</v>
      </c>
      <c r="H7" s="311"/>
      <c r="I7" s="312"/>
    </row>
    <row r="8" spans="1:13" ht="15" customHeight="1" x14ac:dyDescent="0.2">
      <c r="A8" s="313" t="s">
        <v>138</v>
      </c>
      <c r="B8" s="314"/>
      <c r="C8" s="314"/>
      <c r="D8" s="314"/>
      <c r="E8" s="315"/>
      <c r="F8" s="316" t="s">
        <v>12</v>
      </c>
      <c r="G8" s="317"/>
      <c r="H8" s="317"/>
      <c r="I8" s="318"/>
    </row>
    <row r="9" spans="1:13" ht="14.25" customHeight="1" x14ac:dyDescent="0.2">
      <c r="A9" s="313" t="s">
        <v>139</v>
      </c>
      <c r="B9" s="314"/>
      <c r="C9" s="314"/>
      <c r="D9" s="314"/>
      <c r="E9" s="315"/>
      <c r="F9" s="319" t="s">
        <v>8</v>
      </c>
      <c r="G9" s="321" t="s">
        <v>6</v>
      </c>
      <c r="H9" s="4" t="s">
        <v>25</v>
      </c>
      <c r="I9" s="3" t="s">
        <v>7</v>
      </c>
    </row>
    <row r="10" spans="1:13" ht="14.25" customHeight="1" thickBot="1" x14ac:dyDescent="0.25">
      <c r="A10" s="323" t="s">
        <v>136</v>
      </c>
      <c r="B10" s="324"/>
      <c r="C10" s="324"/>
      <c r="D10" s="324"/>
      <c r="E10" s="325"/>
      <c r="F10" s="320"/>
      <c r="G10" s="322"/>
      <c r="H10" s="6" t="s">
        <v>9</v>
      </c>
      <c r="I10" s="7">
        <v>0.28170000000000001</v>
      </c>
    </row>
    <row r="11" spans="1:13" ht="3.75" customHeight="1" thickBot="1" x14ac:dyDescent="0.25">
      <c r="A11" s="299"/>
      <c r="B11" s="300"/>
      <c r="C11" s="300"/>
      <c r="D11" s="300"/>
      <c r="E11" s="300"/>
      <c r="F11" s="300"/>
      <c r="G11" s="300"/>
      <c r="H11" s="300"/>
      <c r="I11" s="301"/>
    </row>
    <row r="12" spans="1:13" ht="38.25" x14ac:dyDescent="0.2">
      <c r="A12" s="219" t="s">
        <v>0</v>
      </c>
      <c r="B12" s="43" t="s">
        <v>5</v>
      </c>
      <c r="C12" s="302" t="s">
        <v>1</v>
      </c>
      <c r="D12" s="303"/>
      <c r="E12" s="43" t="s">
        <v>3</v>
      </c>
      <c r="F12" s="43" t="s">
        <v>2</v>
      </c>
      <c r="G12" s="44" t="s">
        <v>15</v>
      </c>
      <c r="H12" s="44" t="s">
        <v>16</v>
      </c>
      <c r="I12" s="220" t="s">
        <v>10</v>
      </c>
    </row>
    <row r="13" spans="1:13" ht="12.75" customHeight="1" x14ac:dyDescent="0.2">
      <c r="A13" s="221">
        <f>'MEMÓRIA DE CÁLCULO'!A10</f>
        <v>1</v>
      </c>
      <c r="B13" s="172" t="s">
        <v>17</v>
      </c>
      <c r="C13" s="304" t="str">
        <f>'MEMÓRIA DE CÁLCULO'!C10</f>
        <v>SERVIÇOS PRELIMINARES</v>
      </c>
      <c r="D13" s="293"/>
      <c r="E13" s="166"/>
      <c r="F13" s="167"/>
      <c r="G13" s="167"/>
      <c r="H13" s="167"/>
      <c r="I13" s="222"/>
    </row>
    <row r="14" spans="1:13" ht="67.5" customHeight="1" x14ac:dyDescent="0.2">
      <c r="A14" s="223" t="str">
        <f>'MEMÓRIA DE CÁLCULO'!A11</f>
        <v>1.1</v>
      </c>
      <c r="B14" s="164" t="str">
        <f>'MEMÓRIA DE CÁLCULO'!B11</f>
        <v>ED-50152</v>
      </c>
      <c r="C14" s="305" t="str">
        <f>'MEMÓRIA DE CÁLCULO'!C11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14" s="305"/>
      <c r="E14" s="45" t="s">
        <v>18</v>
      </c>
      <c r="F14" s="46">
        <f>'MEMÓRIA DE CÁLCULO'!D11</f>
        <v>0.44</v>
      </c>
      <c r="G14" s="46">
        <v>1108.71</v>
      </c>
      <c r="H14" s="46">
        <f>G14+(G14*$I$10)</f>
        <v>1421.0336070000001</v>
      </c>
      <c r="I14" s="224">
        <f>ROUND(F14*H14,2)</f>
        <v>625.25</v>
      </c>
      <c r="J14" s="14"/>
      <c r="M14" s="101"/>
    </row>
    <row r="15" spans="1:13" ht="12.75" customHeight="1" x14ac:dyDescent="0.2">
      <c r="A15" s="392" t="s">
        <v>23</v>
      </c>
      <c r="B15" s="393"/>
      <c r="C15" s="393"/>
      <c r="D15" s="393"/>
      <c r="E15" s="393"/>
      <c r="F15" s="393"/>
      <c r="G15" s="393"/>
      <c r="H15" s="394"/>
      <c r="I15" s="225">
        <f>I14</f>
        <v>625.25</v>
      </c>
      <c r="J15" s="14"/>
    </row>
    <row r="16" spans="1:13" ht="12.75" customHeight="1" x14ac:dyDescent="0.2">
      <c r="A16" s="221">
        <f>'MEMÓRIA DE CÁLCULO'!A12</f>
        <v>2</v>
      </c>
      <c r="B16" s="208" t="s">
        <v>63</v>
      </c>
      <c r="C16" s="304" t="str">
        <f>'MEMÓRIA DE CÁLCULO'!C12</f>
        <v>MOVIMENTO DE TERRA</v>
      </c>
      <c r="D16" s="293"/>
      <c r="E16" s="168"/>
      <c r="F16" s="168"/>
      <c r="G16" s="168"/>
      <c r="H16" s="168"/>
      <c r="I16" s="226"/>
      <c r="J16" s="14"/>
    </row>
    <row r="17" spans="1:10" ht="27" customHeight="1" x14ac:dyDescent="0.2">
      <c r="A17" s="223" t="str">
        <f>'MEMÓRIA DE CÁLCULO'!A13</f>
        <v>2.1</v>
      </c>
      <c r="B17" s="164" t="str">
        <f>'MEMÓRIA DE CÁLCULO'!B13</f>
        <v>RO-40192</v>
      </c>
      <c r="C17" s="306" t="str">
        <f>'MEMÓRIA DE CÁLCULO'!C13</f>
        <v>ESCAVAÇÃO E CARGA COM TRATOR E CARREGADEIRA (MATERIAL DE 1ª CATEGORIA)</v>
      </c>
      <c r="D17" s="295"/>
      <c r="E17" s="45" t="s">
        <v>72</v>
      </c>
      <c r="F17" s="46">
        <f>'MEMÓRIA DE CÁLCULO'!K13</f>
        <v>154.1472</v>
      </c>
      <c r="G17" s="46">
        <v>2.84</v>
      </c>
      <c r="H17" s="46">
        <f>G17+(G17*$I$10)</f>
        <v>3.640028</v>
      </c>
      <c r="I17" s="224">
        <f>ROUND(F17*H17,2)</f>
        <v>561.1</v>
      </c>
      <c r="J17" s="14"/>
    </row>
    <row r="18" spans="1:10" ht="32.25" customHeight="1" x14ac:dyDescent="0.2">
      <c r="A18" s="223" t="str">
        <f>'MEMÓRIA DE CÁLCULO'!A14</f>
        <v>2.2</v>
      </c>
      <c r="B18" s="164" t="str">
        <f>'MEMÓRIA DE CÁLCULO'!B14</f>
        <v>ED-51129</v>
      </c>
      <c r="C18" s="306" t="str">
        <f>'MEMÓRIA DE CÁLCULO'!C14</f>
        <v>TRANSPORTE DE MATERIAL DE QUALQUER NATUREZA EM CAMINHÃO 2 KM &lt; DMT &lt;= 5 KM (DENTRO DO PERÍMETRO URBANO)</v>
      </c>
      <c r="D18" s="295"/>
      <c r="E18" s="45" t="s">
        <v>44</v>
      </c>
      <c r="F18" s="46">
        <f>'MEMÓRIA DE CÁLCULO'!P14</f>
        <v>601.16999999999996</v>
      </c>
      <c r="G18" s="46">
        <v>3.33</v>
      </c>
      <c r="H18" s="46">
        <f>G18+(G18*$I$10)</f>
        <v>4.2680610000000003</v>
      </c>
      <c r="I18" s="224">
        <f>ROUND(F18*H18,2)</f>
        <v>2565.83</v>
      </c>
      <c r="J18" s="14"/>
    </row>
    <row r="19" spans="1:10" x14ac:dyDescent="0.2">
      <c r="A19" s="392" t="s">
        <v>23</v>
      </c>
      <c r="B19" s="393"/>
      <c r="C19" s="393"/>
      <c r="D19" s="393"/>
      <c r="E19" s="393"/>
      <c r="F19" s="393"/>
      <c r="G19" s="393"/>
      <c r="H19" s="394"/>
      <c r="I19" s="225">
        <f>I18+I17</f>
        <v>3126.93</v>
      </c>
      <c r="J19" s="14"/>
    </row>
    <row r="20" spans="1:10" x14ac:dyDescent="0.2">
      <c r="A20" s="221">
        <f>'MEMÓRIA DE CÁLCULO'!A15</f>
        <v>3</v>
      </c>
      <c r="B20" s="119" t="s">
        <v>173</v>
      </c>
      <c r="C20" s="304" t="str">
        <f>'MEMÓRIA DE CÁLCULO'!C15</f>
        <v>BASE PARA PAVIMENTAÇÃO</v>
      </c>
      <c r="D20" s="293"/>
      <c r="E20" s="168"/>
      <c r="F20" s="168"/>
      <c r="G20" s="168"/>
      <c r="H20" s="168"/>
      <c r="I20" s="226"/>
      <c r="J20" s="14"/>
    </row>
    <row r="21" spans="1:10" ht="24" customHeight="1" x14ac:dyDescent="0.2">
      <c r="A21" s="223" t="str">
        <f>'MEMÓRIA DE CÁLCULO'!A16</f>
        <v>3.1</v>
      </c>
      <c r="B21" s="143" t="s">
        <v>146</v>
      </c>
      <c r="C21" s="294" t="str">
        <f>'MEMÓRIA DE CÁLCULO'!C16</f>
        <v>REGULARIZAÇÃO DO SUB-LEITO (PROCTOR NORMAL)</v>
      </c>
      <c r="D21" s="295"/>
      <c r="E21" s="45" t="s">
        <v>181</v>
      </c>
      <c r="F21" s="46">
        <f>'MEMÓRIA DE CÁLCULO'!G16</f>
        <v>642.28</v>
      </c>
      <c r="G21" s="46">
        <v>0.83</v>
      </c>
      <c r="H21" s="46">
        <f>G21+(G21*$I$10)</f>
        <v>1.0638109999999998</v>
      </c>
      <c r="I21" s="224">
        <f>H21*F21</f>
        <v>683.26452907999987</v>
      </c>
      <c r="J21" s="14"/>
    </row>
    <row r="22" spans="1:10" ht="63" customHeight="1" x14ac:dyDescent="0.2">
      <c r="A22" s="223" t="str">
        <f>'MEMÓRIA DE CÁLCULO'!A17</f>
        <v>3.2</v>
      </c>
      <c r="B22" s="143" t="s">
        <v>152</v>
      </c>
      <c r="C22" s="294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22" s="295"/>
      <c r="E22" s="45" t="s">
        <v>72</v>
      </c>
      <c r="F22" s="46">
        <f>'MEMÓRIA DE CÁLCULO'!K17</f>
        <v>128.476</v>
      </c>
      <c r="G22" s="46">
        <v>14.18</v>
      </c>
      <c r="H22" s="46">
        <f>G22+(G22*$I$10)</f>
        <v>18.174506000000001</v>
      </c>
      <c r="I22" s="224">
        <f>H22*F22</f>
        <v>2334.9878328560003</v>
      </c>
      <c r="J22" s="14"/>
    </row>
    <row r="23" spans="1:10" ht="24.75" customHeight="1" x14ac:dyDescent="0.2">
      <c r="A23" s="223" t="str">
        <f>'MEMÓRIA DE CÁLCULO'!A18</f>
        <v>3.3</v>
      </c>
      <c r="B23" s="143" t="s">
        <v>150</v>
      </c>
      <c r="C23" s="294" t="str">
        <f>'MEMÓRIA DE CÁLCULO'!C18</f>
        <v>TRANSPORTE DE MATERIAL DE JAZIDA PARA CONSERVAÇÃO. DISTÂNCIA MÉDIA DE TRANSPORTE DE 15,10 A 20,00 KM</v>
      </c>
      <c r="D23" s="295"/>
      <c r="E23" s="45" t="s">
        <v>44</v>
      </c>
      <c r="F23" s="46">
        <f>'MEMÓRIA DE CÁLCULO'!P18</f>
        <v>2838.8775999999998</v>
      </c>
      <c r="G23" s="46">
        <v>0.92</v>
      </c>
      <c r="H23" s="46">
        <f>G23+(G23*$I$10)</f>
        <v>1.1791640000000001</v>
      </c>
      <c r="I23" s="224">
        <f>H23*F23</f>
        <v>3347.5022663263999</v>
      </c>
      <c r="J23" s="14"/>
    </row>
    <row r="24" spans="1:10" ht="45.75" customHeight="1" x14ac:dyDescent="0.2">
      <c r="A24" s="223" t="str">
        <f>'MEMÓRIA DE CÁLCULO'!A19</f>
        <v>3.4</v>
      </c>
      <c r="B24" s="143" t="s">
        <v>156</v>
      </c>
      <c r="C24" s="294" t="str">
        <f>'MEMÓRIA DE CÁLCULO'!C19</f>
        <v>IMPRIMAÇÃO (EXECUÇÃO E FORNECIMENTO DO MATERIAL BETUMINOSO, EXCLUSIVE TRANSPORTE DO MATERIAL BETUMINOSO)</v>
      </c>
      <c r="D24" s="295"/>
      <c r="E24" s="45" t="s">
        <v>181</v>
      </c>
      <c r="F24" s="46">
        <f>'MEMÓRIA DE CÁLCULO'!G19</f>
        <v>600.28</v>
      </c>
      <c r="G24" s="46">
        <v>5.3</v>
      </c>
      <c r="H24" s="46">
        <f>G24+(G24*$I$10)</f>
        <v>6.7930099999999998</v>
      </c>
      <c r="I24" s="224">
        <f>H24*F24</f>
        <v>4077.7080427999995</v>
      </c>
      <c r="J24" s="14"/>
    </row>
    <row r="25" spans="1:10" ht="24.75" customHeight="1" x14ac:dyDescent="0.2">
      <c r="A25" s="223" t="str">
        <f>'MEMÓRIA DE CÁLCULO'!A20</f>
        <v>3.5</v>
      </c>
      <c r="B25" s="143" t="s">
        <v>197</v>
      </c>
      <c r="C25" s="294" t="str">
        <f>'MEMÓRIA DE CÁLCULO'!C20</f>
        <v>TRANSPORTE DE MATERIAL DE QUALQUER NATUREZA. DISTÂNCIA MÉDIA DE TRANSPORTE DE 40,10 A 50,00 KM</v>
      </c>
      <c r="D25" s="295"/>
      <c r="E25" s="45" t="s">
        <v>182</v>
      </c>
      <c r="F25" s="46">
        <f>'MEMÓRIA DE CÁLCULO'!Q20</f>
        <v>36.016799999999996</v>
      </c>
      <c r="G25" s="46">
        <v>0.51</v>
      </c>
      <c r="H25" s="46">
        <f>G25+(G25*$I$10)</f>
        <v>0.653667</v>
      </c>
      <c r="I25" s="224">
        <f>H25*F25</f>
        <v>23.542993605599996</v>
      </c>
      <c r="J25" s="14"/>
    </row>
    <row r="26" spans="1:10" x14ac:dyDescent="0.2">
      <c r="A26" s="392" t="s">
        <v>23</v>
      </c>
      <c r="B26" s="393"/>
      <c r="C26" s="393"/>
      <c r="D26" s="393"/>
      <c r="E26" s="393"/>
      <c r="F26" s="393"/>
      <c r="G26" s="393"/>
      <c r="H26" s="394"/>
      <c r="I26" s="227">
        <f>SUM(I21:I25)</f>
        <v>10467.005664668</v>
      </c>
      <c r="J26" s="14"/>
    </row>
    <row r="27" spans="1:10" x14ac:dyDescent="0.2">
      <c r="A27" s="221">
        <f>'MEMÓRIA DE CÁLCULO'!A21</f>
        <v>4</v>
      </c>
      <c r="B27" s="171" t="s">
        <v>175</v>
      </c>
      <c r="C27" s="292" t="str">
        <f>'MEMÓRIA DE CÁLCULO'!C21</f>
        <v>PAVIMENTAÇÃO ASFÁLTICA</v>
      </c>
      <c r="D27" s="293"/>
      <c r="E27" s="166"/>
      <c r="F27" s="167"/>
      <c r="G27" s="167"/>
      <c r="H27" s="167"/>
      <c r="I27" s="222"/>
      <c r="J27" s="14"/>
    </row>
    <row r="28" spans="1:10" ht="40.5" customHeight="1" x14ac:dyDescent="0.2">
      <c r="A28" s="223" t="str">
        <f>'MEMÓRIA DE CÁLCULO'!A22</f>
        <v>4.1</v>
      </c>
      <c r="B28" s="143" t="s">
        <v>160</v>
      </c>
      <c r="C28" s="294" t="str">
        <f>'MEMÓRIA DE CÁLCULO'!C22</f>
        <v>PINTURA DE LIGAÇÃO (EXECUÇÃO E FORNECIMENTO DO MATERIAL BETUMINOSO, EXCLUSIVE TRANSPORTE DO MATERIAL BETUMINOSO)</v>
      </c>
      <c r="D28" s="295"/>
      <c r="E28" s="45" t="s">
        <v>181</v>
      </c>
      <c r="F28" s="46">
        <f>'MEMÓRIA DE CÁLCULO'!G22</f>
        <v>600.28</v>
      </c>
      <c r="G28" s="46">
        <v>1.1100000000000001</v>
      </c>
      <c r="H28" s="46">
        <f>G28+(G28*$I$10)</f>
        <v>1.4226870000000003</v>
      </c>
      <c r="I28" s="224">
        <f>H28*F28</f>
        <v>854.01055236000013</v>
      </c>
      <c r="J28" s="14"/>
    </row>
    <row r="29" spans="1:10" ht="24.75" customHeight="1" x14ac:dyDescent="0.2">
      <c r="A29" s="223" t="str">
        <f>'MEMÓRIA DE CÁLCULO'!A23</f>
        <v>4.2</v>
      </c>
      <c r="B29" s="143" t="s">
        <v>197</v>
      </c>
      <c r="C29" s="294" t="str">
        <f>'MEMÓRIA DE CÁLCULO'!C23</f>
        <v>TRANSPORTE DE MATERIAL DE QUALQUER NATUREZA. DISTÂNCIA MÉDIA DE TRANSPORTE DE 40,10 A 50,00 KM</v>
      </c>
      <c r="D29" s="295"/>
      <c r="E29" s="45" t="s">
        <v>182</v>
      </c>
      <c r="F29" s="46">
        <f>'MEMÓRIA DE CÁLCULO'!Q23</f>
        <v>12.005599999999999</v>
      </c>
      <c r="G29" s="46">
        <v>0.51</v>
      </c>
      <c r="H29" s="46">
        <f>G29+(G29*$I$10)</f>
        <v>0.653667</v>
      </c>
      <c r="I29" s="224">
        <f>H29*F29</f>
        <v>7.8476645351999998</v>
      </c>
      <c r="J29" s="14"/>
    </row>
    <row r="30" spans="1:10" ht="75.75" customHeight="1" x14ac:dyDescent="0.2">
      <c r="A30" s="223" t="str">
        <f>'MEMÓRIA DE CÁLCULO'!A24</f>
        <v>4.3</v>
      </c>
      <c r="B30" s="143" t="s">
        <v>163</v>
      </c>
      <c r="C30" s="294" t="str">
        <f>'MEMÓRIA DE CÁLCULO'!C24</f>
        <v>CONCRETO BETUMINOSO USINADO A QUENTE - CBUQ (EXECUÇÃO, INCLUINDO USINAGEM, APLICAÇÃO, ESPALHAMENTO E COMPACTAÇÃO, FORNECIMENTO DOS AGREGADOS E MATERIAL BETUMINOSO, EXCLUI TRANSPORTE DOS AGREGADOS E DO MATERIAL BETUMINOSO ATÉ USINA E DA MASSA PRONTA ATÉ A  PISTA)</v>
      </c>
      <c r="D30" s="295"/>
      <c r="E30" s="45" t="s">
        <v>72</v>
      </c>
      <c r="F30" s="46">
        <f>'MEMÓRIA DE CÁLCULO'!K24</f>
        <v>24.011199999999999</v>
      </c>
      <c r="G30" s="46">
        <v>594.16</v>
      </c>
      <c r="H30" s="46">
        <f>G30+(G30*$I$10)</f>
        <v>761.53487199999995</v>
      </c>
      <c r="I30" s="224">
        <f>H30*F30</f>
        <v>18285.366118566399</v>
      </c>
      <c r="J30" s="14"/>
    </row>
    <row r="31" spans="1:10" ht="43.5" customHeight="1" x14ac:dyDescent="0.2">
      <c r="A31" s="223" t="str">
        <f>'MEMÓRIA DE CÁLCULO'!A25</f>
        <v>4.4</v>
      </c>
      <c r="B31" s="143" t="s">
        <v>212</v>
      </c>
      <c r="C31" s="294" t="str">
        <f>'MEMÓRIA DE CÁLCULO'!C25</f>
        <v>TRANSPORTE DE CONCRETO BETUMINOSO USINADO A QUENTE. DISTÂNCIA MÉDIA DE TRANSPORTE DE 40,10 A 50,00 KM (VOLUME COMPACTADO)</v>
      </c>
      <c r="D31" s="295"/>
      <c r="E31" s="45" t="s">
        <v>44</v>
      </c>
      <c r="F31" s="46">
        <f>'MEMÓRIA DE CÁLCULO'!P25</f>
        <v>1200.56</v>
      </c>
      <c r="G31" s="46">
        <v>1.1499999999999999</v>
      </c>
      <c r="H31" s="46">
        <f>G31+(G31*$I$10)</f>
        <v>1.4739549999999999</v>
      </c>
      <c r="I31" s="224">
        <f>H31*F31</f>
        <v>1769.5714147999997</v>
      </c>
      <c r="J31" s="14"/>
    </row>
    <row r="32" spans="1:10" x14ac:dyDescent="0.2">
      <c r="A32" s="392" t="s">
        <v>23</v>
      </c>
      <c r="B32" s="393"/>
      <c r="C32" s="393"/>
      <c r="D32" s="393"/>
      <c r="E32" s="393"/>
      <c r="F32" s="393"/>
      <c r="G32" s="393"/>
      <c r="H32" s="394"/>
      <c r="I32" s="227">
        <f>SUM(I28:I31)</f>
        <v>20916.795750261601</v>
      </c>
      <c r="J32" s="14"/>
    </row>
    <row r="33" spans="1:13" x14ac:dyDescent="0.2">
      <c r="A33" s="221">
        <f>'MEMÓRIA DE CÁLCULO'!A26</f>
        <v>5</v>
      </c>
      <c r="B33" s="119" t="s">
        <v>177</v>
      </c>
      <c r="C33" s="292" t="str">
        <f>'MEMÓRIA DE CÁLCULO'!C26</f>
        <v>DRENAGEM SUPERFICIAL</v>
      </c>
      <c r="D33" s="293"/>
      <c r="E33" s="169"/>
      <c r="F33" s="170"/>
      <c r="G33" s="170"/>
      <c r="H33" s="170"/>
      <c r="I33" s="228"/>
      <c r="J33" s="14"/>
    </row>
    <row r="34" spans="1:13" ht="33.75" customHeight="1" x14ac:dyDescent="0.2">
      <c r="A34" s="223" t="str">
        <f>'MEMÓRIA DE CÁLCULO'!A27</f>
        <v>5.1</v>
      </c>
      <c r="B34" s="143" t="s">
        <v>164</v>
      </c>
      <c r="C34" s="294" t="str">
        <f>'MEMÓRIA DE CÁLCULO'!C27</f>
        <v>MEIO-FIO COM SARJETA, EXECUTADO C/EXTRUSORA (SARJETA 30X8CM MEIO-FIO 15X10CM X H=23CM), INCLUI ESCAVAÇÃO E ACERTO FAIXA 0,45M</v>
      </c>
      <c r="D34" s="295"/>
      <c r="E34" s="45" t="s">
        <v>183</v>
      </c>
      <c r="F34" s="46">
        <f>'MEMÓRIA DE CÁLCULO'!E27</f>
        <v>140</v>
      </c>
      <c r="G34" s="46">
        <v>29.48</v>
      </c>
      <c r="H34" s="46">
        <f>G34+(G34*$I$10)</f>
        <v>37.784515999999996</v>
      </c>
      <c r="I34" s="224">
        <f>H34*F34</f>
        <v>5289.8322399999997</v>
      </c>
      <c r="J34" s="14"/>
      <c r="M34" s="101"/>
    </row>
    <row r="35" spans="1:13" x14ac:dyDescent="0.2">
      <c r="A35" s="392" t="s">
        <v>23</v>
      </c>
      <c r="B35" s="393"/>
      <c r="C35" s="393"/>
      <c r="D35" s="393"/>
      <c r="E35" s="393"/>
      <c r="F35" s="393"/>
      <c r="G35" s="393"/>
      <c r="H35" s="394"/>
      <c r="I35" s="227">
        <f>SUM(I34)</f>
        <v>5289.8322399999997</v>
      </c>
      <c r="J35" s="14"/>
      <c r="M35" s="101"/>
    </row>
    <row r="36" spans="1:13" x14ac:dyDescent="0.2">
      <c r="A36" s="221">
        <f>'MEMÓRIA DE CÁLCULO'!A28</f>
        <v>6</v>
      </c>
      <c r="B36" s="119" t="s">
        <v>179</v>
      </c>
      <c r="C36" s="292" t="str">
        <f>'MEMÓRIA DE CÁLCULO'!C28</f>
        <v>SINALIZAÇÃO E OBRAS COMPLEMENTARES</v>
      </c>
      <c r="D36" s="293"/>
      <c r="E36" s="169"/>
      <c r="F36" s="170"/>
      <c r="G36" s="170"/>
      <c r="H36" s="170"/>
      <c r="I36" s="228"/>
      <c r="J36" s="14"/>
      <c r="M36" s="101"/>
    </row>
    <row r="37" spans="1:13" ht="33.75" customHeight="1" x14ac:dyDescent="0.2">
      <c r="A37" s="223" t="str">
        <f>'MEMÓRIA DE CÁLCULO'!A29</f>
        <v>6.1</v>
      </c>
      <c r="B37" s="143" t="s">
        <v>185</v>
      </c>
      <c r="C37" s="294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37" s="295"/>
      <c r="E37" s="45" t="s">
        <v>181</v>
      </c>
      <c r="F37" s="46">
        <f>'MEMÓRIA DE CÁLCULO'!G29</f>
        <v>0.59199999999999997</v>
      </c>
      <c r="G37" s="46">
        <v>316.93</v>
      </c>
      <c r="H37" s="46">
        <f>G37+(G37*$I$10)</f>
        <v>406.209181</v>
      </c>
      <c r="I37" s="224">
        <f>H37*F37</f>
        <v>240.475835152</v>
      </c>
      <c r="J37" s="14"/>
      <c r="M37" s="101"/>
    </row>
    <row r="38" spans="1:13" ht="33.75" customHeight="1" x14ac:dyDescent="0.2">
      <c r="A38" s="223" t="str">
        <f>'MEMÓRIA DE CÁLCULO'!A30</f>
        <v>6.2</v>
      </c>
      <c r="B38" s="143" t="s">
        <v>167</v>
      </c>
      <c r="C38" s="294" t="str">
        <f>'MEMÓRIA DE CÁLCULO'!C30</f>
        <v>PLACA DE AÇO CARBONO COM PELÍCULA REFLETIVA GRAU TÉCNICO TIPO I DA ABNT - PLACA QUADRADA (EXECUÇÃO, INCLUINDO FORNECIMENTO E TRANSPORTE DE TODOS OS MATERIAIS, INCLUSIVE POSTE DE SUSTENTAÇÃO)</v>
      </c>
      <c r="D38" s="295"/>
      <c r="E38" s="165" t="s">
        <v>181</v>
      </c>
      <c r="F38" s="46">
        <f>'MEMÓRIA DE CÁLCULO'!G30</f>
        <v>0.25</v>
      </c>
      <c r="G38" s="46">
        <v>326.58</v>
      </c>
      <c r="H38" s="46">
        <f>G38+(G38*$I$10)</f>
        <v>418.577586</v>
      </c>
      <c r="I38" s="224">
        <f>H38*F38</f>
        <v>104.6443965</v>
      </c>
      <c r="J38" s="14"/>
      <c r="M38" s="101"/>
    </row>
    <row r="39" spans="1:13" ht="33.75" customHeight="1" x14ac:dyDescent="0.2">
      <c r="A39" s="223" t="str">
        <f>'MEMÓRIA DE CÁLCULO'!A31</f>
        <v>6.3</v>
      </c>
      <c r="B39" s="143" t="s">
        <v>218</v>
      </c>
      <c r="C39" s="294" t="str">
        <f>'MEMÓRIA DE CÁLCULO'!C31</f>
        <v>DEFENSA SINGELA SEMI-MALEÁVEL SV-DSM-02 (EXECUÇÃO, INCLUINDO FORNECIMENTO, COLOCAÇÃO E TRANSPORTE DE TODOS OS MATERIAIS)</v>
      </c>
      <c r="D39" s="295"/>
      <c r="E39" s="165" t="s">
        <v>181</v>
      </c>
      <c r="F39" s="46">
        <f>'MEMÓRIA DE CÁLCULO'!E31</f>
        <v>16</v>
      </c>
      <c r="G39" s="46">
        <v>327.58</v>
      </c>
      <c r="H39" s="46">
        <f>G39+(G39*$I$10)</f>
        <v>419.859286</v>
      </c>
      <c r="I39" s="224">
        <f>H39*F39</f>
        <v>6717.748576</v>
      </c>
      <c r="J39" s="14"/>
      <c r="M39" s="101"/>
    </row>
    <row r="40" spans="1:13" x14ac:dyDescent="0.2">
      <c r="A40" s="392" t="s">
        <v>23</v>
      </c>
      <c r="B40" s="393"/>
      <c r="C40" s="393"/>
      <c r="D40" s="393"/>
      <c r="E40" s="393"/>
      <c r="F40" s="393"/>
      <c r="G40" s="393"/>
      <c r="H40" s="394"/>
      <c r="I40" s="227">
        <f>SUM(I37:I39)</f>
        <v>7062.8688076520002</v>
      </c>
      <c r="J40" s="14"/>
      <c r="M40" s="101"/>
    </row>
    <row r="41" spans="1:13" x14ac:dyDescent="0.2">
      <c r="A41" s="221">
        <f>'MEMÓRIA DE CÁLCULO'!A32</f>
        <v>7</v>
      </c>
      <c r="B41" s="119" t="s">
        <v>178</v>
      </c>
      <c r="C41" s="292" t="str">
        <f>'MEMÓRIA DE CÁLCULO'!C32</f>
        <v>MOBILIZAÇÃO E DESMOBILIZAÇÃO</v>
      </c>
      <c r="D41" s="293"/>
      <c r="E41" s="169"/>
      <c r="F41" s="170"/>
      <c r="G41" s="170"/>
      <c r="H41" s="170"/>
      <c r="I41" s="228"/>
      <c r="J41" s="14"/>
      <c r="M41" s="101"/>
    </row>
    <row r="42" spans="1:13" ht="22.5" customHeight="1" x14ac:dyDescent="0.2">
      <c r="A42" s="223" t="str">
        <f>'MEMÓRIA DE CÁLCULO'!A33</f>
        <v>7.1</v>
      </c>
      <c r="B42" s="173" t="s">
        <v>169</v>
      </c>
      <c r="C42" s="294" t="str">
        <f>'MEMÓRIA DE CÁLCULO'!C33</f>
        <v>OBRAS ATÉ O VALOR DE 1.000.000,00</v>
      </c>
      <c r="D42" s="295"/>
      <c r="E42" s="165" t="s">
        <v>29</v>
      </c>
      <c r="F42" s="46">
        <f>I40+I35+I32+I26+I19+I15</f>
        <v>47488.682462581601</v>
      </c>
      <c r="G42" s="46">
        <v>0.5</v>
      </c>
      <c r="H42" s="46">
        <f>G42+(G42*$I$10)</f>
        <v>0.64085000000000003</v>
      </c>
      <c r="I42" s="224">
        <f>H42*F42/100</f>
        <v>304.33122156145419</v>
      </c>
      <c r="J42" s="14"/>
      <c r="K42" s="15"/>
      <c r="M42" s="101"/>
    </row>
    <row r="43" spans="1:13" s="16" customFormat="1" x14ac:dyDescent="0.2">
      <c r="A43" s="392" t="s">
        <v>23</v>
      </c>
      <c r="B43" s="395"/>
      <c r="C43" s="393"/>
      <c r="D43" s="393"/>
      <c r="E43" s="393"/>
      <c r="F43" s="393"/>
      <c r="G43" s="393"/>
      <c r="H43" s="394"/>
      <c r="I43" s="227">
        <f>I42</f>
        <v>304.33122156145419</v>
      </c>
      <c r="M43" s="101"/>
    </row>
    <row r="44" spans="1:13" ht="13.5" customHeight="1" x14ac:dyDescent="0.2">
      <c r="A44" s="390" t="s">
        <v>19</v>
      </c>
      <c r="B44" s="391"/>
      <c r="C44" s="391"/>
      <c r="D44" s="391"/>
      <c r="E44" s="391"/>
      <c r="F44" s="391"/>
      <c r="G44" s="391"/>
      <c r="H44" s="391"/>
      <c r="I44" s="229">
        <f>I15+I19+I26+I32+I35+I40+I43</f>
        <v>47793.013684143058</v>
      </c>
      <c r="J44" s="14"/>
    </row>
    <row r="45" spans="1:13" ht="9.75" customHeight="1" x14ac:dyDescent="0.2">
      <c r="A45" s="230"/>
      <c r="B45" s="17"/>
      <c r="C45" s="17"/>
      <c r="D45" s="17"/>
      <c r="E45" s="17"/>
      <c r="F45" s="17"/>
      <c r="G45" s="17"/>
      <c r="H45" s="17"/>
      <c r="I45" s="231"/>
      <c r="K45" s="14"/>
    </row>
    <row r="46" spans="1:13" ht="23.25" customHeight="1" x14ac:dyDescent="0.2">
      <c r="A46" s="232"/>
      <c r="B46" s="18"/>
      <c r="C46" s="18"/>
      <c r="D46" s="18"/>
      <c r="E46" s="18"/>
      <c r="F46" s="18"/>
      <c r="G46" s="18"/>
      <c r="H46" s="18"/>
      <c r="I46" s="233"/>
      <c r="J46" s="15"/>
    </row>
    <row r="47" spans="1:13" ht="12.75" customHeight="1" x14ac:dyDescent="0.2">
      <c r="A47" s="232"/>
      <c r="B47" s="285"/>
      <c r="C47" s="285"/>
      <c r="D47" s="285"/>
      <c r="E47" s="18"/>
      <c r="F47" s="288" t="s">
        <v>195</v>
      </c>
      <c r="G47" s="288"/>
      <c r="H47" s="19"/>
      <c r="I47" s="233"/>
      <c r="J47" s="20"/>
    </row>
    <row r="48" spans="1:13" ht="14.25" customHeight="1" x14ac:dyDescent="0.2">
      <c r="A48" s="234"/>
      <c r="B48" s="284" t="s">
        <v>13</v>
      </c>
      <c r="C48" s="284"/>
      <c r="D48" s="284"/>
      <c r="E48" s="21"/>
      <c r="F48" s="266" t="s">
        <v>11</v>
      </c>
      <c r="G48" s="266"/>
      <c r="H48" s="22"/>
      <c r="I48" s="235"/>
    </row>
    <row r="49" spans="1:9" ht="11.25" customHeight="1" x14ac:dyDescent="0.2">
      <c r="A49" s="236"/>
      <c r="B49" s="237"/>
      <c r="C49" s="237"/>
      <c r="D49" s="237"/>
      <c r="E49" s="237"/>
      <c r="F49" s="237"/>
      <c r="G49" s="237"/>
      <c r="H49" s="237"/>
      <c r="I49" s="238"/>
    </row>
    <row r="50" spans="1:9" ht="24.75" customHeight="1" x14ac:dyDescent="0.2">
      <c r="A50" s="236"/>
      <c r="B50" s="237"/>
      <c r="C50" s="237"/>
      <c r="D50" s="237"/>
      <c r="E50" s="237"/>
      <c r="F50" s="237"/>
      <c r="G50" s="237"/>
      <c r="H50" s="237"/>
      <c r="I50" s="238"/>
    </row>
    <row r="51" spans="1:9" ht="9.75" customHeight="1" x14ac:dyDescent="0.2">
      <c r="A51" s="232"/>
      <c r="B51" s="285"/>
      <c r="C51" s="285"/>
      <c r="D51" s="285"/>
      <c r="E51" s="18"/>
      <c r="F51" s="286"/>
      <c r="G51" s="286"/>
      <c r="H51" s="19"/>
      <c r="I51" s="239"/>
    </row>
    <row r="52" spans="1:9" x14ac:dyDescent="0.2">
      <c r="A52" s="234"/>
      <c r="B52" s="287" t="s">
        <v>14</v>
      </c>
      <c r="C52" s="287"/>
      <c r="D52" s="287"/>
      <c r="E52" s="21"/>
      <c r="F52" s="266"/>
      <c r="G52" s="266"/>
      <c r="H52" s="22"/>
      <c r="I52" s="235"/>
    </row>
    <row r="53" spans="1:9" ht="8.25" customHeight="1" x14ac:dyDescent="0.2">
      <c r="A53" s="236"/>
      <c r="B53" s="237"/>
      <c r="C53" s="237"/>
      <c r="D53" s="237"/>
      <c r="E53" s="237"/>
      <c r="F53" s="237"/>
      <c r="G53" s="237"/>
      <c r="H53" s="237"/>
      <c r="I53" s="238"/>
    </row>
    <row r="54" spans="1:9" ht="11.25" customHeight="1" x14ac:dyDescent="0.2">
      <c r="A54" s="236"/>
      <c r="B54" s="237"/>
      <c r="C54" s="237"/>
      <c r="D54" s="237"/>
      <c r="E54" s="237"/>
      <c r="F54" s="237"/>
      <c r="G54" s="237"/>
      <c r="H54" s="237"/>
      <c r="I54" s="238"/>
    </row>
    <row r="55" spans="1:9" ht="10.5" customHeight="1" x14ac:dyDescent="0.2">
      <c r="A55" s="236"/>
      <c r="B55" s="237"/>
      <c r="C55" s="237"/>
      <c r="D55" s="237"/>
      <c r="E55" s="237"/>
      <c r="F55" s="237"/>
      <c r="G55" s="237"/>
      <c r="H55" s="237"/>
      <c r="I55" s="238"/>
    </row>
    <row r="56" spans="1:9" ht="12" customHeight="1" thickBot="1" x14ac:dyDescent="0.25">
      <c r="A56" s="240"/>
      <c r="B56" s="241"/>
      <c r="C56" s="241"/>
      <c r="D56" s="241"/>
      <c r="E56" s="241"/>
      <c r="F56" s="241"/>
      <c r="G56" s="241"/>
      <c r="H56" s="241"/>
      <c r="I56" s="242"/>
    </row>
    <row r="57" spans="1:9" ht="11.25" customHeight="1" x14ac:dyDescent="0.2"/>
    <row r="58" spans="1:9" ht="12" customHeight="1" x14ac:dyDescent="0.2"/>
    <row r="59" spans="1:9" ht="14.1" customHeight="1" x14ac:dyDescent="0.2"/>
    <row r="60" spans="1:9" ht="4.5" customHeight="1" x14ac:dyDescent="0.2"/>
  </sheetData>
  <mergeCells count="57">
    <mergeCell ref="C23:D23"/>
    <mergeCell ref="C24:D24"/>
    <mergeCell ref="C30:D30"/>
    <mergeCell ref="C21:D21"/>
    <mergeCell ref="C25:D25"/>
    <mergeCell ref="A26:H26"/>
    <mergeCell ref="C28:D28"/>
    <mergeCell ref="C27:D27"/>
    <mergeCell ref="A10:E10"/>
    <mergeCell ref="F9:F10"/>
    <mergeCell ref="C31:D31"/>
    <mergeCell ref="A19:H19"/>
    <mergeCell ref="A9:E9"/>
    <mergeCell ref="G9:G10"/>
    <mergeCell ref="C20:D20"/>
    <mergeCell ref="A11:I11"/>
    <mergeCell ref="C12:D12"/>
    <mergeCell ref="C13:D13"/>
    <mergeCell ref="C14:D14"/>
    <mergeCell ref="C16:D16"/>
    <mergeCell ref="C18:D18"/>
    <mergeCell ref="A15:H15"/>
    <mergeCell ref="C17:D17"/>
    <mergeCell ref="C22:D22"/>
    <mergeCell ref="A3:I3"/>
    <mergeCell ref="A1:B1"/>
    <mergeCell ref="A7:F7"/>
    <mergeCell ref="F8:I8"/>
    <mergeCell ref="A8:E8"/>
    <mergeCell ref="A2:I2"/>
    <mergeCell ref="G7:I7"/>
    <mergeCell ref="D1:I1"/>
    <mergeCell ref="A6:F6"/>
    <mergeCell ref="G6:I6"/>
    <mergeCell ref="A4:I4"/>
    <mergeCell ref="A44:H44"/>
    <mergeCell ref="C29:D29"/>
    <mergeCell ref="C36:D36"/>
    <mergeCell ref="A32:H32"/>
    <mergeCell ref="A35:H35"/>
    <mergeCell ref="A40:H40"/>
    <mergeCell ref="A43:H43"/>
    <mergeCell ref="C37:D37"/>
    <mergeCell ref="C41:D41"/>
    <mergeCell ref="C42:D42"/>
    <mergeCell ref="C34:D34"/>
    <mergeCell ref="C33:D33"/>
    <mergeCell ref="C38:D38"/>
    <mergeCell ref="C39:D39"/>
    <mergeCell ref="F47:G47"/>
    <mergeCell ref="B47:D47"/>
    <mergeCell ref="B48:D48"/>
    <mergeCell ref="B52:D52"/>
    <mergeCell ref="F52:G52"/>
    <mergeCell ref="B51:D51"/>
    <mergeCell ref="F51:G51"/>
    <mergeCell ref="F48:G48"/>
  </mergeCells>
  <phoneticPr fontId="2" type="noConversion"/>
  <printOptions horizontalCentered="1"/>
  <pageMargins left="0.39370078740157483" right="0.39370078740157483" top="0.78740157480314965" bottom="0.39370078740157483" header="0" footer="0"/>
  <pageSetup paperSize="9" scale="77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62"/>
  <sheetViews>
    <sheetView workbookViewId="0">
      <selection activeCell="M19" sqref="M19"/>
    </sheetView>
  </sheetViews>
  <sheetFormatPr defaultRowHeight="12.75" x14ac:dyDescent="0.2"/>
  <cols>
    <col min="3" max="3" width="19.28515625" customWidth="1"/>
    <col min="4" max="4" width="12.5703125" customWidth="1"/>
    <col min="5" max="5" width="6.42578125" customWidth="1"/>
    <col min="6" max="7" width="3.28515625" customWidth="1"/>
    <col min="10" max="10" width="10.140625" customWidth="1"/>
    <col min="12" max="12" width="5.85546875" customWidth="1"/>
    <col min="14" max="14" width="7" customWidth="1"/>
    <col min="15" max="15" width="7.7109375" customWidth="1"/>
    <col min="16" max="16" width="5.42578125" customWidth="1"/>
    <col min="17" max="17" width="11.5703125" customWidth="1"/>
    <col min="19" max="19" width="32.85546875" customWidth="1"/>
  </cols>
  <sheetData>
    <row r="2" spans="1:17" x14ac:dyDescent="0.2"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</row>
    <row r="3" spans="1:17" x14ac:dyDescent="0.2"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</row>
    <row r="4" spans="1:17" x14ac:dyDescent="0.2"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</row>
    <row r="5" spans="1:17" ht="25.5" customHeight="1" thickBot="1" x14ac:dyDescent="0.25"/>
    <row r="6" spans="1:17" ht="16.5" thickBot="1" x14ac:dyDescent="0.25">
      <c r="A6" s="435" t="s">
        <v>206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7"/>
    </row>
    <row r="7" spans="1:17" ht="13.5" thickBot="1" x14ac:dyDescent="0.25"/>
    <row r="8" spans="1:17" x14ac:dyDescent="0.2">
      <c r="A8" s="438" t="s">
        <v>93</v>
      </c>
      <c r="B8" s="439"/>
      <c r="C8" s="439"/>
      <c r="D8" s="440" t="s">
        <v>94</v>
      </c>
      <c r="E8" s="440"/>
      <c r="F8" s="440"/>
      <c r="G8" s="440"/>
      <c r="H8" s="441" t="s">
        <v>205</v>
      </c>
      <c r="I8" s="441"/>
      <c r="J8" s="439" t="s">
        <v>95</v>
      </c>
      <c r="K8" s="439"/>
      <c r="L8" s="439"/>
      <c r="M8" s="439" t="s">
        <v>96</v>
      </c>
      <c r="N8" s="439"/>
      <c r="O8" s="439"/>
      <c r="P8" s="439" t="s">
        <v>97</v>
      </c>
      <c r="Q8" s="449"/>
    </row>
    <row r="9" spans="1:17" x14ac:dyDescent="0.2">
      <c r="A9" s="495" t="s">
        <v>207</v>
      </c>
      <c r="B9" s="460"/>
      <c r="C9" s="455"/>
      <c r="D9" s="497">
        <v>1</v>
      </c>
      <c r="E9" s="498"/>
      <c r="F9" s="498"/>
      <c r="G9" s="499"/>
      <c r="H9" s="442"/>
      <c r="I9" s="442"/>
      <c r="J9" s="456" t="s">
        <v>99</v>
      </c>
      <c r="K9" s="460"/>
      <c r="L9" s="455"/>
      <c r="M9" s="456" t="s">
        <v>98</v>
      </c>
      <c r="N9" s="460"/>
      <c r="O9" s="455"/>
      <c r="P9" s="456" t="s">
        <v>98</v>
      </c>
      <c r="Q9" s="506"/>
    </row>
    <row r="10" spans="1:17" ht="16.5" customHeight="1" x14ac:dyDescent="0.2">
      <c r="A10" s="496"/>
      <c r="B10" s="462"/>
      <c r="C10" s="463"/>
      <c r="D10" s="500"/>
      <c r="E10" s="501"/>
      <c r="F10" s="501"/>
      <c r="G10" s="502"/>
      <c r="H10" s="442"/>
      <c r="I10" s="442"/>
      <c r="J10" s="461"/>
      <c r="K10" s="462"/>
      <c r="L10" s="463"/>
      <c r="M10" s="461"/>
      <c r="N10" s="462"/>
      <c r="O10" s="463"/>
      <c r="P10" s="456"/>
      <c r="Q10" s="506"/>
    </row>
    <row r="11" spans="1:17" x14ac:dyDescent="0.2">
      <c r="A11" s="451" t="s">
        <v>100</v>
      </c>
      <c r="B11" s="442"/>
      <c r="C11" s="442"/>
      <c r="D11" s="442"/>
      <c r="E11" s="442"/>
      <c r="F11" s="442"/>
      <c r="G11" s="442"/>
      <c r="H11" s="442"/>
      <c r="I11" s="442"/>
      <c r="J11" s="442" t="s">
        <v>101</v>
      </c>
      <c r="K11" s="442"/>
      <c r="L11" s="442"/>
      <c r="M11" s="442"/>
      <c r="N11" s="442"/>
      <c r="O11" s="442"/>
      <c r="P11" s="461"/>
      <c r="Q11" s="507"/>
    </row>
    <row r="12" spans="1:17" x14ac:dyDescent="0.2">
      <c r="A12" s="451"/>
      <c r="B12" s="442"/>
      <c r="C12" s="442"/>
      <c r="D12" s="442"/>
      <c r="E12" s="442"/>
      <c r="F12" s="442"/>
      <c r="G12" s="442"/>
      <c r="H12" s="442"/>
      <c r="I12" s="442"/>
      <c r="J12" s="442" t="s">
        <v>102</v>
      </c>
      <c r="K12" s="442"/>
      <c r="L12" s="442"/>
      <c r="M12" s="442"/>
      <c r="N12" s="442"/>
      <c r="O12" s="442"/>
      <c r="P12" s="442"/>
      <c r="Q12" s="452"/>
    </row>
    <row r="13" spans="1:17" x14ac:dyDescent="0.2">
      <c r="A13" s="453" t="s">
        <v>103</v>
      </c>
      <c r="B13" s="450"/>
      <c r="C13" s="450"/>
      <c r="D13" s="442" t="s">
        <v>104</v>
      </c>
      <c r="E13" s="442"/>
      <c r="F13" s="442"/>
      <c r="G13" s="442" t="s">
        <v>105</v>
      </c>
      <c r="H13" s="442"/>
      <c r="I13" s="442"/>
      <c r="J13" s="450" t="s">
        <v>106</v>
      </c>
      <c r="K13" s="450"/>
      <c r="L13" s="443" t="s">
        <v>107</v>
      </c>
      <c r="M13" s="443"/>
      <c r="N13" s="443"/>
      <c r="O13" s="512" t="s">
        <v>108</v>
      </c>
      <c r="P13" s="513"/>
      <c r="Q13" s="116" t="s">
        <v>109</v>
      </c>
    </row>
    <row r="14" spans="1:17" x14ac:dyDescent="0.2">
      <c r="A14" s="503" t="s">
        <v>208</v>
      </c>
      <c r="B14" s="504"/>
      <c r="C14" s="505"/>
      <c r="D14" s="442"/>
      <c r="E14" s="442"/>
      <c r="F14" s="442"/>
      <c r="G14" s="442"/>
      <c r="H14" s="442"/>
      <c r="I14" s="442"/>
      <c r="J14" s="454">
        <f>LICITAÇÃO!I44</f>
        <v>47793.013684143058</v>
      </c>
      <c r="K14" s="455"/>
      <c r="L14" s="457">
        <v>1000</v>
      </c>
      <c r="M14" s="458"/>
      <c r="N14" s="459"/>
      <c r="O14" s="508">
        <f>N53</f>
        <v>0</v>
      </c>
      <c r="P14" s="455"/>
      <c r="Q14" s="509">
        <f>L14-O14</f>
        <v>1000</v>
      </c>
    </row>
    <row r="15" spans="1:17" ht="25.5" customHeight="1" thickBot="1" x14ac:dyDescent="0.25">
      <c r="A15" s="503"/>
      <c r="B15" s="504"/>
      <c r="C15" s="505"/>
      <c r="D15" s="450" t="s">
        <v>110</v>
      </c>
      <c r="E15" s="450"/>
      <c r="F15" s="450"/>
      <c r="G15" s="450" t="s">
        <v>111</v>
      </c>
      <c r="H15" s="450"/>
      <c r="I15" s="450"/>
      <c r="J15" s="456"/>
      <c r="K15" s="455"/>
      <c r="L15" s="457"/>
      <c r="M15" s="458"/>
      <c r="N15" s="459"/>
      <c r="O15" s="456"/>
      <c r="P15" s="455"/>
      <c r="Q15" s="510"/>
    </row>
    <row r="16" spans="1:17" x14ac:dyDescent="0.2">
      <c r="A16" s="444" t="s">
        <v>0</v>
      </c>
      <c r="B16" s="446" t="s">
        <v>112</v>
      </c>
      <c r="C16" s="446"/>
      <c r="D16" s="446"/>
      <c r="E16" s="470" t="s">
        <v>209</v>
      </c>
      <c r="F16" s="471"/>
      <c r="G16" s="472"/>
      <c r="H16" s="446" t="s">
        <v>113</v>
      </c>
      <c r="I16" s="446"/>
      <c r="J16" s="446"/>
      <c r="K16" s="446" t="s">
        <v>114</v>
      </c>
      <c r="L16" s="446"/>
      <c r="M16" s="446" t="s">
        <v>115</v>
      </c>
      <c r="N16" s="446" t="s">
        <v>116</v>
      </c>
      <c r="O16" s="446"/>
      <c r="P16" s="446"/>
      <c r="Q16" s="448"/>
    </row>
    <row r="17" spans="1:19" ht="41.25" customHeight="1" x14ac:dyDescent="0.2">
      <c r="A17" s="445"/>
      <c r="B17" s="447"/>
      <c r="C17" s="447"/>
      <c r="D17" s="447"/>
      <c r="E17" s="473"/>
      <c r="F17" s="474"/>
      <c r="G17" s="475"/>
      <c r="H17" s="250" t="s">
        <v>117</v>
      </c>
      <c r="I17" s="250" t="s">
        <v>118</v>
      </c>
      <c r="J17" s="250" t="s">
        <v>119</v>
      </c>
      <c r="K17" s="447"/>
      <c r="L17" s="447"/>
      <c r="M17" s="447"/>
      <c r="N17" s="447" t="s">
        <v>118</v>
      </c>
      <c r="O17" s="447"/>
      <c r="P17" s="447" t="s">
        <v>119</v>
      </c>
      <c r="Q17" s="511"/>
    </row>
    <row r="18" spans="1:19" x14ac:dyDescent="0.2">
      <c r="A18" s="255">
        <f>LICITAÇÃO!A13</f>
        <v>1</v>
      </c>
      <c r="B18" s="251" t="str">
        <f>LICITAÇÃO!B13</f>
        <v>IIO-001</v>
      </c>
      <c r="C18" s="468" t="str">
        <f>LICITAÇÃO!C13</f>
        <v>SERVIÇOS PRELIMINARES</v>
      </c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  <c r="O18" s="468"/>
      <c r="P18" s="468"/>
      <c r="Q18" s="469"/>
      <c r="S18" s="245"/>
    </row>
    <row r="19" spans="1:19" ht="76.5" customHeight="1" x14ac:dyDescent="0.2">
      <c r="A19" s="256" t="str">
        <f>LICITAÇÃO!A14</f>
        <v>1.1</v>
      </c>
      <c r="B19" s="410" t="str">
        <f>LICITAÇÃO!C14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19" s="410"/>
      <c r="D19" s="410"/>
      <c r="E19" s="410">
        <f>LICITAÇÃO!F14</f>
        <v>0.44</v>
      </c>
      <c r="F19" s="410"/>
      <c r="G19" s="410"/>
      <c r="H19" s="254">
        <v>0</v>
      </c>
      <c r="I19" s="254">
        <v>0</v>
      </c>
      <c r="J19" s="252">
        <f>I19+H19</f>
        <v>0</v>
      </c>
      <c r="K19" s="410" t="str">
        <f>LICITAÇÃO!E14</f>
        <v>UN</v>
      </c>
      <c r="L19" s="410"/>
      <c r="M19" s="252">
        <f>LICITAÇÃO!H14</f>
        <v>1421.0336070000001</v>
      </c>
      <c r="N19" s="427">
        <f>I19*M19</f>
        <v>0</v>
      </c>
      <c r="O19" s="427"/>
      <c r="P19" s="427">
        <f>J19*M19</f>
        <v>0</v>
      </c>
      <c r="Q19" s="428"/>
    </row>
    <row r="20" spans="1:19" x14ac:dyDescent="0.2">
      <c r="A20" s="466" t="str">
        <f>LICITAÇÃO!A15</f>
        <v>SUB - TOTAL</v>
      </c>
      <c r="B20" s="467"/>
      <c r="C20" s="467"/>
      <c r="D20" s="467"/>
      <c r="E20" s="467"/>
      <c r="F20" s="467"/>
      <c r="G20" s="467"/>
      <c r="H20" s="467"/>
      <c r="I20" s="467"/>
      <c r="J20" s="467"/>
      <c r="K20" s="467"/>
      <c r="L20" s="467"/>
      <c r="M20" s="467"/>
      <c r="N20" s="429">
        <f>N19</f>
        <v>0</v>
      </c>
      <c r="O20" s="429"/>
      <c r="P20" s="429">
        <f>P19</f>
        <v>0</v>
      </c>
      <c r="Q20" s="430"/>
    </row>
    <row r="21" spans="1:19" x14ac:dyDescent="0.2">
      <c r="A21" s="255">
        <f>LICITAÇÃO!A16</f>
        <v>2</v>
      </c>
      <c r="B21" s="251" t="str">
        <f>LICITAÇÃO!B16</f>
        <v>OBR-001</v>
      </c>
      <c r="C21" s="411" t="str">
        <f>LICITAÇÃO!C16</f>
        <v>MOVIMENTO DE TERRA</v>
      </c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411"/>
      <c r="P21" s="411"/>
      <c r="Q21" s="412"/>
    </row>
    <row r="22" spans="1:19" ht="36" customHeight="1" x14ac:dyDescent="0.2">
      <c r="A22" s="256" t="str">
        <f>LICITAÇÃO!A17</f>
        <v>2.1</v>
      </c>
      <c r="B22" s="410" t="str">
        <f>LICITAÇÃO!C17</f>
        <v>ESCAVAÇÃO E CARGA COM TRATOR E CARREGADEIRA (MATERIAL DE 1ª CATEGORIA)</v>
      </c>
      <c r="C22" s="410"/>
      <c r="D22" s="410"/>
      <c r="E22" s="410">
        <f>LICITAÇÃO!F17</f>
        <v>154.1472</v>
      </c>
      <c r="F22" s="410"/>
      <c r="G22" s="410"/>
      <c r="H22" s="252">
        <v>0</v>
      </c>
      <c r="I22" s="252">
        <v>0</v>
      </c>
      <c r="J22" s="252">
        <f>I22+H22</f>
        <v>0</v>
      </c>
      <c r="K22" s="410" t="str">
        <f>LICITAÇÃO!E17</f>
        <v>M³</v>
      </c>
      <c r="L22" s="410"/>
      <c r="M22" s="252">
        <f>LICITAÇÃO!H17</f>
        <v>3.640028</v>
      </c>
      <c r="N22" s="410">
        <f>I22*M22</f>
        <v>0</v>
      </c>
      <c r="O22" s="410"/>
      <c r="P22" s="410">
        <f>J22*M22</f>
        <v>0</v>
      </c>
      <c r="Q22" s="431"/>
    </row>
    <row r="23" spans="1:19" ht="45" customHeight="1" x14ac:dyDescent="0.2">
      <c r="A23" s="256" t="str">
        <f>LICITAÇÃO!A18</f>
        <v>2.2</v>
      </c>
      <c r="B23" s="410" t="str">
        <f>LICITAÇÃO!C18</f>
        <v>TRANSPORTE DE MATERIAL DE QUALQUER NATUREZA EM CAMINHÃO 2 KM &lt; DMT &lt;= 5 KM (DENTRO DO PERÍMETRO URBANO)</v>
      </c>
      <c r="C23" s="410"/>
      <c r="D23" s="410"/>
      <c r="E23" s="410">
        <f>LICITAÇÃO!F18</f>
        <v>601.16999999999996</v>
      </c>
      <c r="F23" s="410"/>
      <c r="G23" s="410"/>
      <c r="H23" s="252">
        <v>0</v>
      </c>
      <c r="I23" s="252">
        <v>0</v>
      </c>
      <c r="J23" s="252">
        <f>I23+H23</f>
        <v>0</v>
      </c>
      <c r="K23" s="410" t="str">
        <f>LICITAÇÃO!E18</f>
        <v>M³XKM</v>
      </c>
      <c r="L23" s="410"/>
      <c r="M23" s="252">
        <f>LICITAÇÃO!H18</f>
        <v>4.2680610000000003</v>
      </c>
      <c r="N23" s="410">
        <f>I23*M23</f>
        <v>0</v>
      </c>
      <c r="O23" s="410"/>
      <c r="P23" s="410">
        <f>J23*M23</f>
        <v>0</v>
      </c>
      <c r="Q23" s="431"/>
    </row>
    <row r="24" spans="1:19" ht="12.75" customHeight="1" x14ac:dyDescent="0.2">
      <c r="A24" s="466" t="str">
        <f>LICITAÇÃO!A19</f>
        <v>SUB - TOTAL</v>
      </c>
      <c r="B24" s="467"/>
      <c r="C24" s="467"/>
      <c r="D24" s="467"/>
      <c r="E24" s="467"/>
      <c r="F24" s="467"/>
      <c r="G24" s="467"/>
      <c r="H24" s="467"/>
      <c r="I24" s="467"/>
      <c r="J24" s="467"/>
      <c r="K24" s="467"/>
      <c r="L24" s="467"/>
      <c r="M24" s="467"/>
      <c r="N24" s="464">
        <f>SUM(N22:O23)</f>
        <v>0</v>
      </c>
      <c r="O24" s="464"/>
      <c r="P24" s="464">
        <f>SUM(P22:Q23)</f>
        <v>0</v>
      </c>
      <c r="Q24" s="465"/>
    </row>
    <row r="25" spans="1:19" x14ac:dyDescent="0.2">
      <c r="A25" s="255">
        <f>LICITAÇÃO!A20</f>
        <v>3</v>
      </c>
      <c r="B25" s="251" t="str">
        <f>LICITAÇÃO!B20</f>
        <v>BAS-001</v>
      </c>
      <c r="C25" s="411" t="str">
        <f>LICITAÇÃO!C20</f>
        <v>BASE PARA PAVIMENTAÇÃO</v>
      </c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411"/>
      <c r="P25" s="411"/>
      <c r="Q25" s="412"/>
    </row>
    <row r="26" spans="1:19" ht="24.75" customHeight="1" x14ac:dyDescent="0.2">
      <c r="A26" s="256" t="str">
        <f>LICITAÇÃO!A21</f>
        <v>3.1</v>
      </c>
      <c r="B26" s="410" t="str">
        <f>LICITAÇÃO!C21</f>
        <v>REGULARIZAÇÃO DO SUB-LEITO (PROCTOR NORMAL)</v>
      </c>
      <c r="C26" s="410"/>
      <c r="D26" s="410"/>
      <c r="E26" s="410">
        <f>LICITAÇÃO!F21</f>
        <v>642.28</v>
      </c>
      <c r="F26" s="410"/>
      <c r="G26" s="410"/>
      <c r="H26" s="252">
        <v>0</v>
      </c>
      <c r="I26" s="252">
        <v>0</v>
      </c>
      <c r="J26" s="252">
        <f>I26+H26</f>
        <v>0</v>
      </c>
      <c r="K26" s="410" t="str">
        <f>LICITAÇÃO!E21</f>
        <v>M²</v>
      </c>
      <c r="L26" s="410"/>
      <c r="M26" s="252">
        <f>LICITAÇÃO!H21</f>
        <v>1.0638109999999998</v>
      </c>
      <c r="N26" s="410">
        <f>I26*M26</f>
        <v>0</v>
      </c>
      <c r="O26" s="410"/>
      <c r="P26" s="410">
        <f>J26*M26</f>
        <v>0</v>
      </c>
      <c r="Q26" s="431"/>
    </row>
    <row r="27" spans="1:19" ht="76.5" customHeight="1" x14ac:dyDescent="0.2">
      <c r="A27" s="256" t="str">
        <f>LICITAÇÃO!A22</f>
        <v>3.2</v>
      </c>
      <c r="B27" s="410" t="str">
        <f>LICITAÇÃO!C22</f>
        <v>BASE DE SOLO SEM MISTURA, COMPACTADA NA ENERGIA DO PROCTOR INTERMEDIÁRIO (EXECUÇÃO, INCLUINDO ESCAVAÇÃO, CARGA, DESCARGA, ESPALHAMENTO, UMIDECIMENTO E COMPACTAÇÃO DO MATERIAL; EXCLUI AQUISIÇÃO E TRANSPORTE DO MATERIAL)</v>
      </c>
      <c r="C27" s="410"/>
      <c r="D27" s="410"/>
      <c r="E27" s="410">
        <f>LICITAÇÃO!F22</f>
        <v>128.476</v>
      </c>
      <c r="F27" s="410"/>
      <c r="G27" s="410"/>
      <c r="H27" s="252">
        <v>0</v>
      </c>
      <c r="I27" s="252">
        <v>0</v>
      </c>
      <c r="J27" s="252">
        <f>I27+H27</f>
        <v>0</v>
      </c>
      <c r="K27" s="410" t="str">
        <f>LICITAÇÃO!E22</f>
        <v>M³</v>
      </c>
      <c r="L27" s="410"/>
      <c r="M27" s="252">
        <f>LICITAÇÃO!H22</f>
        <v>18.174506000000001</v>
      </c>
      <c r="N27" s="410">
        <f t="shared" ref="N27:N30" si="0">I27*M27</f>
        <v>0</v>
      </c>
      <c r="O27" s="410"/>
      <c r="P27" s="410">
        <f t="shared" ref="P27:P30" si="1">J27*M27</f>
        <v>0</v>
      </c>
      <c r="Q27" s="431"/>
    </row>
    <row r="28" spans="1:19" ht="42" customHeight="1" x14ac:dyDescent="0.2">
      <c r="A28" s="256" t="str">
        <f>LICITAÇÃO!A23</f>
        <v>3.3</v>
      </c>
      <c r="B28" s="410" t="str">
        <f>LICITAÇÃO!C23</f>
        <v>TRANSPORTE DE MATERIAL DE JAZIDA PARA CONSERVAÇÃO. DISTÂNCIA MÉDIA DE TRANSPORTE DE 15,10 A 20,00 KM</v>
      </c>
      <c r="C28" s="410"/>
      <c r="D28" s="410"/>
      <c r="E28" s="410">
        <f>LICITAÇÃO!F23</f>
        <v>2838.8775999999998</v>
      </c>
      <c r="F28" s="410"/>
      <c r="G28" s="410"/>
      <c r="H28" s="252">
        <v>0</v>
      </c>
      <c r="I28" s="252">
        <v>0</v>
      </c>
      <c r="J28" s="252">
        <f>I28+H28</f>
        <v>0</v>
      </c>
      <c r="K28" s="410" t="str">
        <f>LICITAÇÃO!E23</f>
        <v>M³XKM</v>
      </c>
      <c r="L28" s="410"/>
      <c r="M28" s="252">
        <f>LICITAÇÃO!H23</f>
        <v>1.1791640000000001</v>
      </c>
      <c r="N28" s="410">
        <f t="shared" si="0"/>
        <v>0</v>
      </c>
      <c r="O28" s="410"/>
      <c r="P28" s="410">
        <f t="shared" si="1"/>
        <v>0</v>
      </c>
      <c r="Q28" s="431"/>
    </row>
    <row r="29" spans="1:19" ht="33.75" customHeight="1" x14ac:dyDescent="0.2">
      <c r="A29" s="256" t="str">
        <f>LICITAÇÃO!A24</f>
        <v>3.4</v>
      </c>
      <c r="B29" s="410" t="str">
        <f>LICITAÇÃO!C24</f>
        <v>IMPRIMAÇÃO (EXECUÇÃO E FORNECIMENTO DO MATERIAL BETUMINOSO, EXCLUSIVE TRANSPORTE DO MATERIAL BETUMINOSO)</v>
      </c>
      <c r="C29" s="410"/>
      <c r="D29" s="410"/>
      <c r="E29" s="410">
        <f>LICITAÇÃO!F24</f>
        <v>600.28</v>
      </c>
      <c r="F29" s="410"/>
      <c r="G29" s="410"/>
      <c r="H29" s="252">
        <v>0</v>
      </c>
      <c r="I29" s="252">
        <v>0</v>
      </c>
      <c r="J29" s="252">
        <f>I29+H29</f>
        <v>0</v>
      </c>
      <c r="K29" s="410" t="str">
        <f>LICITAÇÃO!E24</f>
        <v>M²</v>
      </c>
      <c r="L29" s="410"/>
      <c r="M29" s="252">
        <f>LICITAÇÃO!H24</f>
        <v>6.7930099999999998</v>
      </c>
      <c r="N29" s="410">
        <f t="shared" si="0"/>
        <v>0</v>
      </c>
      <c r="O29" s="410"/>
      <c r="P29" s="410">
        <f t="shared" si="1"/>
        <v>0</v>
      </c>
      <c r="Q29" s="431"/>
    </row>
    <row r="30" spans="1:19" ht="32.25" customHeight="1" x14ac:dyDescent="0.2">
      <c r="A30" s="256" t="str">
        <f>LICITAÇÃO!A25</f>
        <v>3.5</v>
      </c>
      <c r="B30" s="410" t="str">
        <f>LICITAÇÃO!C25</f>
        <v>TRANSPORTE DE MATERIAL DE QUALQUER NATUREZA. DISTÂNCIA MÉDIA DE TRANSPORTE DE 40,10 A 50,00 KM</v>
      </c>
      <c r="C30" s="410"/>
      <c r="D30" s="410"/>
      <c r="E30" s="410">
        <f>LICITAÇÃO!F25</f>
        <v>36.016799999999996</v>
      </c>
      <c r="F30" s="410"/>
      <c r="G30" s="410"/>
      <c r="H30" s="252">
        <v>0</v>
      </c>
      <c r="I30" s="252">
        <v>0</v>
      </c>
      <c r="J30" s="252">
        <f>I30+H30</f>
        <v>0</v>
      </c>
      <c r="K30" s="410" t="str">
        <f>LICITAÇÃO!E25</f>
        <v>TXKM</v>
      </c>
      <c r="L30" s="410"/>
      <c r="M30" s="252">
        <f>LICITAÇÃO!H25</f>
        <v>0.653667</v>
      </c>
      <c r="N30" s="410">
        <f t="shared" si="0"/>
        <v>0</v>
      </c>
      <c r="O30" s="410"/>
      <c r="P30" s="410">
        <f t="shared" si="1"/>
        <v>0</v>
      </c>
      <c r="Q30" s="431"/>
    </row>
    <row r="31" spans="1:19" ht="12.75" customHeight="1" x14ac:dyDescent="0.2">
      <c r="A31" s="466" t="str">
        <f>LICITAÇÃO!A26</f>
        <v>SUB - TOTAL</v>
      </c>
      <c r="B31" s="467"/>
      <c r="C31" s="467"/>
      <c r="D31" s="467"/>
      <c r="E31" s="467"/>
      <c r="F31" s="467"/>
      <c r="G31" s="467"/>
      <c r="H31" s="467"/>
      <c r="I31" s="467"/>
      <c r="J31" s="467"/>
      <c r="K31" s="467"/>
      <c r="L31" s="467"/>
      <c r="M31" s="467"/>
      <c r="N31" s="464">
        <f>SUM(N26:O30)</f>
        <v>0</v>
      </c>
      <c r="O31" s="464"/>
      <c r="P31" s="464">
        <f>SUM(P26:Q30)</f>
        <v>0</v>
      </c>
      <c r="Q31" s="465"/>
    </row>
    <row r="32" spans="1:19" x14ac:dyDescent="0.2">
      <c r="A32" s="255">
        <f>LICITAÇÃO!A27</f>
        <v>4</v>
      </c>
      <c r="B32" s="251" t="str">
        <f>LICITAÇÃO!B27</f>
        <v>PAV-001</v>
      </c>
      <c r="C32" s="411" t="str">
        <f>LICITAÇÃO!C27</f>
        <v>PAVIMENTAÇÃO ASFÁLTICA</v>
      </c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2"/>
    </row>
    <row r="33" spans="1:17" ht="43.5" customHeight="1" x14ac:dyDescent="0.2">
      <c r="A33" s="256" t="str">
        <f>LICITAÇÃO!A28</f>
        <v>4.1</v>
      </c>
      <c r="B33" s="410" t="str">
        <f>LICITAÇÃO!C28</f>
        <v>PINTURA DE LIGAÇÃO (EXECUÇÃO E FORNECIMENTO DO MATERIAL BETUMINOSO, EXCLUSIVE TRANSPORTE DO MATERIAL BETUMINOSO)</v>
      </c>
      <c r="C33" s="410"/>
      <c r="D33" s="410"/>
      <c r="E33" s="410">
        <f>LICITAÇÃO!F28</f>
        <v>600.28</v>
      </c>
      <c r="F33" s="410"/>
      <c r="G33" s="410"/>
      <c r="H33" s="252">
        <v>0</v>
      </c>
      <c r="I33" s="252">
        <v>0</v>
      </c>
      <c r="J33" s="252">
        <f>I33+H33</f>
        <v>0</v>
      </c>
      <c r="K33" s="410" t="str">
        <f>LICITAÇÃO!E28</f>
        <v>M²</v>
      </c>
      <c r="L33" s="410"/>
      <c r="M33" s="252">
        <f>LICITAÇÃO!H28</f>
        <v>1.4226870000000003</v>
      </c>
      <c r="N33" s="410">
        <f t="shared" ref="N33" si="2">I33*M33</f>
        <v>0</v>
      </c>
      <c r="O33" s="410"/>
      <c r="P33" s="410">
        <f t="shared" ref="P33" si="3">J33*M33</f>
        <v>0</v>
      </c>
      <c r="Q33" s="431"/>
    </row>
    <row r="34" spans="1:17" ht="34.5" customHeight="1" x14ac:dyDescent="0.2">
      <c r="A34" s="256" t="str">
        <f>LICITAÇÃO!A29</f>
        <v>4.2</v>
      </c>
      <c r="B34" s="410" t="str">
        <f>LICITAÇÃO!C29</f>
        <v>TRANSPORTE DE MATERIAL DE QUALQUER NATUREZA. DISTÂNCIA MÉDIA DE TRANSPORTE DE 40,10 A 50,00 KM</v>
      </c>
      <c r="C34" s="410"/>
      <c r="D34" s="410"/>
      <c r="E34" s="410">
        <f>LICITAÇÃO!F29</f>
        <v>12.005599999999999</v>
      </c>
      <c r="F34" s="410"/>
      <c r="G34" s="410"/>
      <c r="H34" s="252">
        <v>0</v>
      </c>
      <c r="I34" s="252">
        <v>0</v>
      </c>
      <c r="J34" s="252">
        <f>I34+H34</f>
        <v>0</v>
      </c>
      <c r="K34" s="410" t="str">
        <f>LICITAÇÃO!E29</f>
        <v>TXKM</v>
      </c>
      <c r="L34" s="410"/>
      <c r="M34" s="252">
        <f>LICITAÇÃO!H29</f>
        <v>0.653667</v>
      </c>
      <c r="N34" s="410">
        <f t="shared" ref="N34:N36" si="4">I34*M34</f>
        <v>0</v>
      </c>
      <c r="O34" s="410"/>
      <c r="P34" s="410">
        <f t="shared" ref="P34:P36" si="5">J34*M34</f>
        <v>0</v>
      </c>
      <c r="Q34" s="431"/>
    </row>
    <row r="35" spans="1:17" ht="87" customHeight="1" x14ac:dyDescent="0.2">
      <c r="A35" s="256" t="str">
        <f>LICITAÇÃO!A30</f>
        <v>4.3</v>
      </c>
      <c r="B35" s="410" t="str">
        <f>LICITAÇÃO!C30</f>
        <v>CONCRETO BETUMINOSO USINADO A QUENTE - CBUQ (EXECUÇÃO, INCLUINDO USINAGEM, APLICAÇÃO, ESPALHAMENTO E COMPACTAÇÃO, FORNECIMENTO DOS AGREGADOS E MATERIAL BETUMINOSO, EXCLUI TRANSPORTE DOS AGREGADOS E DO MATERIAL BETUMINOSO ATÉ USINA E DA MASSA PRONTA ATÉ A  PISTA)</v>
      </c>
      <c r="C35" s="410"/>
      <c r="D35" s="410"/>
      <c r="E35" s="410">
        <f>LICITAÇÃO!F30</f>
        <v>24.011199999999999</v>
      </c>
      <c r="F35" s="410"/>
      <c r="G35" s="410"/>
      <c r="H35" s="252">
        <v>0</v>
      </c>
      <c r="I35" s="252">
        <v>0</v>
      </c>
      <c r="J35" s="252">
        <f>I35+H35</f>
        <v>0</v>
      </c>
      <c r="K35" s="410" t="str">
        <f>LICITAÇÃO!E30</f>
        <v>M³</v>
      </c>
      <c r="L35" s="410"/>
      <c r="M35" s="252">
        <f>LICITAÇÃO!H30</f>
        <v>761.53487199999995</v>
      </c>
      <c r="N35" s="410">
        <f t="shared" si="4"/>
        <v>0</v>
      </c>
      <c r="O35" s="410"/>
      <c r="P35" s="410">
        <f t="shared" si="5"/>
        <v>0</v>
      </c>
      <c r="Q35" s="431"/>
    </row>
    <row r="36" spans="1:17" ht="39" customHeight="1" x14ac:dyDescent="0.2">
      <c r="A36" s="256" t="str">
        <f>LICITAÇÃO!A31</f>
        <v>4.4</v>
      </c>
      <c r="B36" s="410" t="str">
        <f>LICITAÇÃO!C31</f>
        <v>TRANSPORTE DE CONCRETO BETUMINOSO USINADO A QUENTE. DISTÂNCIA MÉDIA DE TRANSPORTE DE 40,10 A 50,00 KM (VOLUME COMPACTADO)</v>
      </c>
      <c r="C36" s="410"/>
      <c r="D36" s="410"/>
      <c r="E36" s="410">
        <f>LICITAÇÃO!F31</f>
        <v>1200.56</v>
      </c>
      <c r="F36" s="410"/>
      <c r="G36" s="410"/>
      <c r="H36" s="252">
        <v>0</v>
      </c>
      <c r="I36" s="252">
        <v>0</v>
      </c>
      <c r="J36" s="252">
        <f>I36+H36</f>
        <v>0</v>
      </c>
      <c r="K36" s="410" t="str">
        <f>LICITAÇÃO!E31</f>
        <v>M³XKM</v>
      </c>
      <c r="L36" s="410"/>
      <c r="M36" s="252">
        <f>LICITAÇÃO!H31</f>
        <v>1.4739549999999999</v>
      </c>
      <c r="N36" s="410">
        <f t="shared" si="4"/>
        <v>0</v>
      </c>
      <c r="O36" s="410"/>
      <c r="P36" s="410">
        <f t="shared" si="5"/>
        <v>0</v>
      </c>
      <c r="Q36" s="431"/>
    </row>
    <row r="37" spans="1:17" ht="12.75" customHeight="1" x14ac:dyDescent="0.2">
      <c r="A37" s="466" t="str">
        <f>LICITAÇÃO!A32</f>
        <v>SUB - TOTAL</v>
      </c>
      <c r="B37" s="467"/>
      <c r="C37" s="467"/>
      <c r="D37" s="467"/>
      <c r="E37" s="467"/>
      <c r="F37" s="467"/>
      <c r="G37" s="467"/>
      <c r="H37" s="467"/>
      <c r="I37" s="467"/>
      <c r="J37" s="467"/>
      <c r="K37" s="467"/>
      <c r="L37" s="467"/>
      <c r="M37" s="467"/>
      <c r="N37" s="464">
        <f>SUM(N33:O36)</f>
        <v>0</v>
      </c>
      <c r="O37" s="464"/>
      <c r="P37" s="464">
        <f>SUM(P33:Q36)</f>
        <v>0</v>
      </c>
      <c r="Q37" s="465"/>
    </row>
    <row r="38" spans="1:17" ht="12.75" customHeight="1" x14ac:dyDescent="0.2">
      <c r="A38" s="255">
        <f>LICITAÇÃO!A33</f>
        <v>5</v>
      </c>
      <c r="B38" s="251" t="str">
        <f>LICITAÇÃO!B33</f>
        <v>DRE-001</v>
      </c>
      <c r="C38" s="411" t="str">
        <f>LICITAÇÃO!C33</f>
        <v>DRENAGEM SUPERFICIAL</v>
      </c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2"/>
    </row>
    <row r="39" spans="1:17" ht="40.5" customHeight="1" x14ac:dyDescent="0.2">
      <c r="A39" s="256" t="str">
        <f>LICITAÇÃO!A34</f>
        <v>5.1</v>
      </c>
      <c r="B39" s="410" t="str">
        <f>LICITAÇÃO!C34</f>
        <v>MEIO-FIO COM SARJETA, EXECUTADO C/EXTRUSORA (SARJETA 30X8CM MEIO-FIO 15X10CM X H=23CM), INCLUI ESCAVAÇÃO E ACERTO FAIXA 0,45M</v>
      </c>
      <c r="C39" s="410"/>
      <c r="D39" s="410"/>
      <c r="E39" s="410">
        <f>LICITAÇÃO!F34</f>
        <v>140</v>
      </c>
      <c r="F39" s="410"/>
      <c r="G39" s="410"/>
      <c r="H39" s="252">
        <v>0</v>
      </c>
      <c r="I39" s="252">
        <v>0</v>
      </c>
      <c r="J39" s="252">
        <f>I39+H39</f>
        <v>0</v>
      </c>
      <c r="K39" s="410" t="str">
        <f>LICITAÇÃO!E34</f>
        <v>M</v>
      </c>
      <c r="L39" s="410"/>
      <c r="M39" s="252">
        <f>LICITAÇÃO!H34</f>
        <v>37.784515999999996</v>
      </c>
      <c r="N39" s="410">
        <f t="shared" ref="N39" si="6">I39*M39</f>
        <v>0</v>
      </c>
      <c r="O39" s="410"/>
      <c r="P39" s="410">
        <f t="shared" ref="P39" si="7">J39*M39</f>
        <v>0</v>
      </c>
      <c r="Q39" s="431"/>
    </row>
    <row r="40" spans="1:17" ht="12.75" customHeight="1" x14ac:dyDescent="0.2">
      <c r="A40" s="466" t="str">
        <f>LICITAÇÃO!A35</f>
        <v>SUB - TOTAL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64">
        <f>N39</f>
        <v>0</v>
      </c>
      <c r="O40" s="464"/>
      <c r="P40" s="464">
        <f>P39</f>
        <v>0</v>
      </c>
      <c r="Q40" s="465"/>
    </row>
    <row r="41" spans="1:17" x14ac:dyDescent="0.2">
      <c r="A41" s="255">
        <f>LICITAÇÃO!A36</f>
        <v>6</v>
      </c>
      <c r="B41" s="251" t="str">
        <f>LICITAÇÃO!B36</f>
        <v>SOC-001</v>
      </c>
      <c r="C41" s="411" t="str">
        <f>LICITAÇÃO!C36</f>
        <v>SINALIZAÇÃO E OBRAS COMPLEMENTARES</v>
      </c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2"/>
    </row>
    <row r="42" spans="1:17" ht="68.25" customHeight="1" x14ac:dyDescent="0.2">
      <c r="A42" s="256" t="str">
        <f>LICITAÇÃO!A37</f>
        <v>6.1</v>
      </c>
      <c r="B42" s="410" t="str">
        <f>LICITAÇÃO!C37</f>
        <v>PLACA DE AÇO CARBONO COM PELÍCULA REFLETIVA GRAU TÉCNICO TIPO I DA ABNT - PLACA OCTOGONAL (EXECUÇÃO, INCLUINDO FORNECIMENTO E TRANSPORTE DE TODOS OS MATERIAIS, INCLUSIVE POSTE DE SUSTENTAÇÃO)</v>
      </c>
      <c r="C42" s="410"/>
      <c r="D42" s="410"/>
      <c r="E42" s="402">
        <f>LICITAÇÃO!F37</f>
        <v>0.59199999999999997</v>
      </c>
      <c r="F42" s="403"/>
      <c r="G42" s="404"/>
      <c r="H42" s="252">
        <v>0</v>
      </c>
      <c r="I42" s="252">
        <v>0</v>
      </c>
      <c r="J42" s="252">
        <f>I42+H42</f>
        <v>0</v>
      </c>
      <c r="K42" s="410" t="str">
        <f>LICITAÇÃO!E37</f>
        <v>M²</v>
      </c>
      <c r="L42" s="410"/>
      <c r="M42" s="252">
        <f>LICITAÇÃO!H37</f>
        <v>406.209181</v>
      </c>
      <c r="N42" s="410">
        <f t="shared" ref="N42:N43" si="8">I42*M42</f>
        <v>0</v>
      </c>
      <c r="O42" s="410"/>
      <c r="P42" s="410">
        <f t="shared" ref="P42:P43" si="9">J42*M42</f>
        <v>0</v>
      </c>
      <c r="Q42" s="431"/>
    </row>
    <row r="43" spans="1:17" ht="68.25" customHeight="1" x14ac:dyDescent="0.2">
      <c r="A43" s="256" t="str">
        <f>LICITAÇÃO!A38</f>
        <v>6.2</v>
      </c>
      <c r="B43" s="410" t="str">
        <f>LICITAÇÃO!C38</f>
        <v>PLACA DE AÇO CARBONO COM PELÍCULA REFLETIVA GRAU TÉCNICO TIPO I DA ABNT - PLACA QUADRADA (EXECUÇÃO, INCLUINDO FORNECIMENTO E TRANSPORTE DE TODOS OS MATERIAIS, INCLUSIVE POSTE DE SUSTENTAÇÃO)</v>
      </c>
      <c r="C43" s="410"/>
      <c r="D43" s="410"/>
      <c r="E43" s="402">
        <f>LICITAÇÃO!F38</f>
        <v>0.25</v>
      </c>
      <c r="F43" s="403"/>
      <c r="G43" s="404"/>
      <c r="H43" s="252">
        <v>0</v>
      </c>
      <c r="I43" s="252">
        <v>0</v>
      </c>
      <c r="J43" s="252">
        <f>I43+H43</f>
        <v>0</v>
      </c>
      <c r="K43" s="410" t="str">
        <f>LICITAÇÃO!E38</f>
        <v>M²</v>
      </c>
      <c r="L43" s="410"/>
      <c r="M43" s="252">
        <f>LICITAÇÃO!H38</f>
        <v>418.577586</v>
      </c>
      <c r="N43" s="410">
        <f t="shared" si="8"/>
        <v>0</v>
      </c>
      <c r="O43" s="410"/>
      <c r="P43" s="410">
        <f t="shared" si="9"/>
        <v>0</v>
      </c>
      <c r="Q43" s="431"/>
    </row>
    <row r="44" spans="1:17" ht="12.75" customHeight="1" x14ac:dyDescent="0.2">
      <c r="A44" s="466" t="str">
        <f>LICITAÇÃO!A40</f>
        <v>SUB - TOTAL</v>
      </c>
      <c r="B44" s="467"/>
      <c r="C44" s="467"/>
      <c r="D44" s="467"/>
      <c r="E44" s="467"/>
      <c r="F44" s="467"/>
      <c r="G44" s="467"/>
      <c r="H44" s="467"/>
      <c r="I44" s="467"/>
      <c r="J44" s="467"/>
      <c r="K44" s="467"/>
      <c r="L44" s="467"/>
      <c r="M44" s="467"/>
      <c r="N44" s="464">
        <f>SUM(N42:O43)</f>
        <v>0</v>
      </c>
      <c r="O44" s="464"/>
      <c r="P44" s="464">
        <f>SUM(P42:Q43)</f>
        <v>0</v>
      </c>
      <c r="Q44" s="465"/>
    </row>
    <row r="45" spans="1:17" x14ac:dyDescent="0.2">
      <c r="A45" s="255">
        <f>LICITAÇÃO!A41</f>
        <v>7</v>
      </c>
      <c r="B45" s="251" t="str">
        <f>LICITAÇÃO!B41</f>
        <v>MOB-001</v>
      </c>
      <c r="C45" s="411" t="str">
        <f>LICITAÇÃO!C41</f>
        <v>MOBILIZAÇÃO E DESMOBILIZAÇÃO</v>
      </c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2"/>
    </row>
    <row r="46" spans="1:17" x14ac:dyDescent="0.2">
      <c r="A46" s="256" t="str">
        <f>LICITAÇÃO!A42</f>
        <v>7.1</v>
      </c>
      <c r="B46" s="410" t="str">
        <f>LICITAÇÃO!C42</f>
        <v>OBRAS ATÉ O VALOR DE 1.000.000,00</v>
      </c>
      <c r="C46" s="410"/>
      <c r="D46" s="410"/>
      <c r="E46" s="402">
        <f>LICITAÇÃO!F42</f>
        <v>47488.682462581601</v>
      </c>
      <c r="F46" s="403"/>
      <c r="G46" s="404"/>
      <c r="H46" s="253">
        <v>0</v>
      </c>
      <c r="I46" s="253">
        <v>0</v>
      </c>
      <c r="J46" s="252">
        <f>H46+I46</f>
        <v>0</v>
      </c>
      <c r="K46" s="410" t="str">
        <f>LICITAÇÃO!E42</f>
        <v>%</v>
      </c>
      <c r="L46" s="410"/>
      <c r="M46" s="252">
        <f>LICITAÇÃO!H42</f>
        <v>0.64085000000000003</v>
      </c>
      <c r="N46" s="410">
        <f>$M46*(1+$E46)/100*I46*2</f>
        <v>0</v>
      </c>
      <c r="O46" s="410"/>
      <c r="P46" s="410">
        <f>$M46*(1+$E46)/100*J46*2</f>
        <v>0</v>
      </c>
      <c r="Q46" s="431"/>
    </row>
    <row r="47" spans="1:17" x14ac:dyDescent="0.2">
      <c r="A47" s="413" t="str">
        <f>LICITAÇÃO!A43</f>
        <v>SUB - TOTAL</v>
      </c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5"/>
      <c r="N47" s="422">
        <f>N46</f>
        <v>0</v>
      </c>
      <c r="O47" s="423"/>
      <c r="P47" s="422">
        <f>P46</f>
        <v>0</v>
      </c>
      <c r="Q47" s="424"/>
    </row>
    <row r="48" spans="1:17" ht="12.75" customHeight="1" x14ac:dyDescent="0.2">
      <c r="A48" s="405" t="s">
        <v>22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7">
        <f>N20+N24+N31+N37+N40+N44+N47</f>
        <v>0</v>
      </c>
      <c r="O48" s="408"/>
      <c r="P48" s="407">
        <f>P20+P24+P31+P37+P40+P44+P47</f>
        <v>0</v>
      </c>
      <c r="Q48" s="409"/>
    </row>
    <row r="49" spans="1:17" ht="12.75" customHeight="1" x14ac:dyDescent="0.2">
      <c r="A49" s="481" t="s">
        <v>120</v>
      </c>
      <c r="B49" s="482"/>
      <c r="C49" s="482"/>
      <c r="D49" s="482"/>
      <c r="E49" s="482"/>
      <c r="F49" s="482"/>
      <c r="G49" s="482"/>
      <c r="H49" s="482"/>
      <c r="I49" s="480"/>
      <c r="J49" s="479" t="s">
        <v>121</v>
      </c>
      <c r="K49" s="480"/>
      <c r="L49" s="479">
        <v>1</v>
      </c>
      <c r="M49" s="480"/>
      <c r="N49" s="416" t="s">
        <v>122</v>
      </c>
      <c r="O49" s="417"/>
      <c r="P49" s="418">
        <f>P20+P24+P31+P37+P40+P44+P47</f>
        <v>0</v>
      </c>
      <c r="Q49" s="419"/>
    </row>
    <row r="50" spans="1:17" ht="12.75" customHeight="1" x14ac:dyDescent="0.2">
      <c r="A50" s="483"/>
      <c r="B50" s="484"/>
      <c r="C50" s="484"/>
      <c r="D50" s="484"/>
      <c r="E50" s="484"/>
      <c r="F50" s="484"/>
      <c r="G50" s="484"/>
      <c r="H50" s="484"/>
      <c r="I50" s="417"/>
      <c r="J50" s="416"/>
      <c r="K50" s="417"/>
      <c r="L50" s="416"/>
      <c r="M50" s="417"/>
      <c r="N50" s="485" t="s">
        <v>123</v>
      </c>
      <c r="O50" s="486"/>
      <c r="P50" s="487">
        <f>L49*P49</f>
        <v>0</v>
      </c>
      <c r="Q50" s="488"/>
    </row>
    <row r="51" spans="1:17" ht="12.75" customHeight="1" x14ac:dyDescent="0.2">
      <c r="A51" s="420" t="s">
        <v>124</v>
      </c>
      <c r="B51" s="421"/>
      <c r="C51" s="421" t="s">
        <v>125</v>
      </c>
      <c r="D51" s="421"/>
      <c r="E51" s="421"/>
      <c r="F51" s="421" t="s">
        <v>126</v>
      </c>
      <c r="G51" s="421"/>
      <c r="H51" s="421"/>
      <c r="I51" s="421"/>
      <c r="J51" s="421" t="s">
        <v>127</v>
      </c>
      <c r="K51" s="421"/>
      <c r="L51" s="421"/>
      <c r="M51" s="421"/>
      <c r="N51" s="489" t="s">
        <v>135</v>
      </c>
      <c r="O51" s="490"/>
      <c r="P51" s="490"/>
      <c r="Q51" s="491"/>
    </row>
    <row r="52" spans="1:17" x14ac:dyDescent="0.2">
      <c r="A52" s="425"/>
      <c r="B52" s="426"/>
      <c r="C52" s="426" t="s">
        <v>134</v>
      </c>
      <c r="D52" s="426"/>
      <c r="E52" s="426"/>
      <c r="F52" s="476"/>
      <c r="G52" s="476"/>
      <c r="H52" s="476"/>
      <c r="I52" s="476"/>
      <c r="J52" s="426" t="s">
        <v>128</v>
      </c>
      <c r="K52" s="426"/>
      <c r="L52" s="426"/>
      <c r="M52" s="426"/>
      <c r="N52" s="492"/>
      <c r="O52" s="493"/>
      <c r="P52" s="493"/>
      <c r="Q52" s="494"/>
    </row>
    <row r="53" spans="1:17" x14ac:dyDescent="0.2">
      <c r="A53" s="477"/>
      <c r="B53" s="478"/>
      <c r="C53" s="426" t="s">
        <v>133</v>
      </c>
      <c r="D53" s="426"/>
      <c r="E53" s="426"/>
      <c r="F53" s="478"/>
      <c r="G53" s="478"/>
      <c r="H53" s="478"/>
      <c r="I53" s="478"/>
      <c r="J53" s="478"/>
      <c r="K53" s="478"/>
      <c r="L53" s="478"/>
      <c r="M53" s="478"/>
      <c r="N53" s="396">
        <f>N20+N24+N31+N37+N40+N44+N47</f>
        <v>0</v>
      </c>
      <c r="O53" s="397"/>
      <c r="P53" s="397"/>
      <c r="Q53" s="398"/>
    </row>
    <row r="54" spans="1:17" x14ac:dyDescent="0.2">
      <c r="A54" s="425"/>
      <c r="B54" s="426"/>
      <c r="C54" s="516"/>
      <c r="D54" s="516"/>
      <c r="E54" s="516"/>
      <c r="F54" s="478"/>
      <c r="G54" s="478"/>
      <c r="H54" s="478"/>
      <c r="I54" s="478"/>
      <c r="J54" s="519"/>
      <c r="K54" s="519"/>
      <c r="L54" s="519"/>
      <c r="M54" s="519"/>
      <c r="N54" s="396"/>
      <c r="O54" s="397"/>
      <c r="P54" s="397"/>
      <c r="Q54" s="398"/>
    </row>
    <row r="55" spans="1:17" x14ac:dyDescent="0.2">
      <c r="A55" s="520"/>
      <c r="B55" s="516"/>
      <c r="C55" s="515"/>
      <c r="D55" s="515"/>
      <c r="E55" s="515"/>
      <c r="F55" s="478"/>
      <c r="G55" s="478"/>
      <c r="H55" s="478"/>
      <c r="I55" s="478"/>
      <c r="J55" s="478"/>
      <c r="K55" s="478"/>
      <c r="L55" s="478"/>
      <c r="M55" s="478"/>
      <c r="N55" s="396"/>
      <c r="O55" s="397"/>
      <c r="P55" s="397"/>
      <c r="Q55" s="398"/>
    </row>
    <row r="56" spans="1:17" x14ac:dyDescent="0.2">
      <c r="A56" s="514"/>
      <c r="B56" s="515"/>
      <c r="C56" s="515"/>
      <c r="D56" s="515"/>
      <c r="E56" s="515"/>
      <c r="F56" s="516"/>
      <c r="G56" s="516"/>
      <c r="H56" s="516"/>
      <c r="I56" s="516"/>
      <c r="J56" s="516"/>
      <c r="K56" s="516"/>
      <c r="L56" s="516"/>
      <c r="M56" s="516"/>
      <c r="N56" s="396"/>
      <c r="O56" s="397"/>
      <c r="P56" s="397"/>
      <c r="Q56" s="398"/>
    </row>
    <row r="57" spans="1:17" ht="13.5" thickBot="1" x14ac:dyDescent="0.25">
      <c r="A57" s="517" t="s">
        <v>130</v>
      </c>
      <c r="B57" s="518"/>
      <c r="C57" s="518" t="s">
        <v>129</v>
      </c>
      <c r="D57" s="518"/>
      <c r="E57" s="518"/>
      <c r="F57" s="518" t="s">
        <v>131</v>
      </c>
      <c r="G57" s="518"/>
      <c r="H57" s="518"/>
      <c r="I57" s="518"/>
      <c r="J57" s="518" t="s">
        <v>132</v>
      </c>
      <c r="K57" s="518"/>
      <c r="L57" s="518"/>
      <c r="M57" s="518"/>
      <c r="N57" s="399"/>
      <c r="O57" s="400"/>
      <c r="P57" s="400"/>
      <c r="Q57" s="401"/>
    </row>
    <row r="59" spans="1:17" x14ac:dyDescent="0.2">
      <c r="A59" s="257"/>
      <c r="B59" s="257"/>
      <c r="C59" s="257"/>
      <c r="D59" s="257"/>
      <c r="E59" s="257"/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/>
      <c r="Q59" s="257"/>
    </row>
    <row r="60" spans="1:17" x14ac:dyDescent="0.2">
      <c r="A60" s="257"/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</row>
    <row r="61" spans="1:17" x14ac:dyDescent="0.2">
      <c r="A61" s="257"/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</row>
    <row r="62" spans="1:17" x14ac:dyDescent="0.2">
      <c r="A62" s="257"/>
      <c r="B62" s="257"/>
      <c r="C62" s="257"/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</row>
  </sheetData>
  <mergeCells count="189">
    <mergeCell ref="N35:O35"/>
    <mergeCell ref="P36:Q36"/>
    <mergeCell ref="E35:G35"/>
    <mergeCell ref="E36:G36"/>
    <mergeCell ref="N44:O44"/>
    <mergeCell ref="N43:O43"/>
    <mergeCell ref="N42:O42"/>
    <mergeCell ref="E39:G39"/>
    <mergeCell ref="K36:L36"/>
    <mergeCell ref="N36:O36"/>
    <mergeCell ref="C38:Q38"/>
    <mergeCell ref="B39:D39"/>
    <mergeCell ref="C41:Q41"/>
    <mergeCell ref="N37:O37"/>
    <mergeCell ref="K39:L39"/>
    <mergeCell ref="N39:O39"/>
    <mergeCell ref="A37:M37"/>
    <mergeCell ref="A44:M44"/>
    <mergeCell ref="A40:M40"/>
    <mergeCell ref="P37:Q37"/>
    <mergeCell ref="A56:B56"/>
    <mergeCell ref="C56:E56"/>
    <mergeCell ref="F56:I56"/>
    <mergeCell ref="J56:M56"/>
    <mergeCell ref="A57:B57"/>
    <mergeCell ref="C57:E57"/>
    <mergeCell ref="F57:I57"/>
    <mergeCell ref="J57:M57"/>
    <mergeCell ref="C54:E54"/>
    <mergeCell ref="F54:I54"/>
    <mergeCell ref="J54:M54"/>
    <mergeCell ref="A55:B55"/>
    <mergeCell ref="C55:E55"/>
    <mergeCell ref="F55:I55"/>
    <mergeCell ref="J55:M55"/>
    <mergeCell ref="A54:B54"/>
    <mergeCell ref="N50:O50"/>
    <mergeCell ref="P50:Q50"/>
    <mergeCell ref="N51:Q52"/>
    <mergeCell ref="A9:C10"/>
    <mergeCell ref="M9:O10"/>
    <mergeCell ref="D9:G10"/>
    <mergeCell ref="A14:C15"/>
    <mergeCell ref="P9:Q11"/>
    <mergeCell ref="P39:Q39"/>
    <mergeCell ref="K26:L26"/>
    <mergeCell ref="O14:P15"/>
    <mergeCell ref="Q14:Q15"/>
    <mergeCell ref="N17:O17"/>
    <mergeCell ref="P17:Q17"/>
    <mergeCell ref="G13:I14"/>
    <mergeCell ref="J13:K13"/>
    <mergeCell ref="D13:F14"/>
    <mergeCell ref="O13:P13"/>
    <mergeCell ref="P26:Q26"/>
    <mergeCell ref="K27:L27"/>
    <mergeCell ref="B36:D36"/>
    <mergeCell ref="B33:D33"/>
    <mergeCell ref="B34:D34"/>
    <mergeCell ref="N46:O46"/>
    <mergeCell ref="E33:G33"/>
    <mergeCell ref="K33:L33"/>
    <mergeCell ref="E34:G34"/>
    <mergeCell ref="E16:G17"/>
    <mergeCell ref="E19:G19"/>
    <mergeCell ref="C52:E52"/>
    <mergeCell ref="F52:I52"/>
    <mergeCell ref="J52:M52"/>
    <mergeCell ref="A53:B53"/>
    <mergeCell ref="C53:E53"/>
    <mergeCell ref="F53:I53"/>
    <mergeCell ref="J53:M53"/>
    <mergeCell ref="J49:K50"/>
    <mergeCell ref="L49:M50"/>
    <mergeCell ref="A49:B50"/>
    <mergeCell ref="C49:I50"/>
    <mergeCell ref="B35:D35"/>
    <mergeCell ref="K35:L35"/>
    <mergeCell ref="B28:D28"/>
    <mergeCell ref="B29:D29"/>
    <mergeCell ref="B30:D30"/>
    <mergeCell ref="E28:G28"/>
    <mergeCell ref="E29:G29"/>
    <mergeCell ref="E30:G30"/>
    <mergeCell ref="P46:Q46"/>
    <mergeCell ref="P44:Q44"/>
    <mergeCell ref="P43:Q43"/>
    <mergeCell ref="P42:Q42"/>
    <mergeCell ref="C18:Q18"/>
    <mergeCell ref="N33:O33"/>
    <mergeCell ref="P33:Q33"/>
    <mergeCell ref="K29:L29"/>
    <mergeCell ref="N29:O29"/>
    <mergeCell ref="P29:Q29"/>
    <mergeCell ref="K30:L30"/>
    <mergeCell ref="N30:O30"/>
    <mergeCell ref="P30:Q30"/>
    <mergeCell ref="N31:O31"/>
    <mergeCell ref="P31:Q31"/>
    <mergeCell ref="N40:O40"/>
    <mergeCell ref="P40:Q40"/>
    <mergeCell ref="N27:O27"/>
    <mergeCell ref="P27:Q27"/>
    <mergeCell ref="K28:L28"/>
    <mergeCell ref="N28:O28"/>
    <mergeCell ref="P28:Q28"/>
    <mergeCell ref="E23:G23"/>
    <mergeCell ref="K22:L22"/>
    <mergeCell ref="L14:N15"/>
    <mergeCell ref="P35:Q35"/>
    <mergeCell ref="K34:L34"/>
    <mergeCell ref="N34:O34"/>
    <mergeCell ref="P34:Q34"/>
    <mergeCell ref="J9:L10"/>
    <mergeCell ref="K23:L23"/>
    <mergeCell ref="N23:O23"/>
    <mergeCell ref="P23:Q23"/>
    <mergeCell ref="N24:O24"/>
    <mergeCell ref="P24:Q24"/>
    <mergeCell ref="A31:M31"/>
    <mergeCell ref="A20:M20"/>
    <mergeCell ref="A24:M24"/>
    <mergeCell ref="C32:Q32"/>
    <mergeCell ref="C25:Q25"/>
    <mergeCell ref="C21:Q21"/>
    <mergeCell ref="B19:D19"/>
    <mergeCell ref="B22:D22"/>
    <mergeCell ref="B23:D23"/>
    <mergeCell ref="B26:D26"/>
    <mergeCell ref="B27:D27"/>
    <mergeCell ref="E26:G26"/>
    <mergeCell ref="E27:G27"/>
    <mergeCell ref="C2:Q2"/>
    <mergeCell ref="C3:Q3"/>
    <mergeCell ref="C4:Q4"/>
    <mergeCell ref="A6:Q6"/>
    <mergeCell ref="A8:C8"/>
    <mergeCell ref="D8:G8"/>
    <mergeCell ref="H8:I10"/>
    <mergeCell ref="L13:N13"/>
    <mergeCell ref="A16:A17"/>
    <mergeCell ref="B16:D17"/>
    <mergeCell ref="H16:J16"/>
    <mergeCell ref="K16:L17"/>
    <mergeCell ref="M16:M17"/>
    <mergeCell ref="N16:Q16"/>
    <mergeCell ref="J8:L8"/>
    <mergeCell ref="M8:O8"/>
    <mergeCell ref="P8:Q8"/>
    <mergeCell ref="D15:F15"/>
    <mergeCell ref="G15:I15"/>
    <mergeCell ref="A11:I12"/>
    <mergeCell ref="J11:O11"/>
    <mergeCell ref="J12:Q12"/>
    <mergeCell ref="A13:C13"/>
    <mergeCell ref="J14:K15"/>
    <mergeCell ref="N26:O26"/>
    <mergeCell ref="K19:L19"/>
    <mergeCell ref="N19:O19"/>
    <mergeCell ref="P19:Q19"/>
    <mergeCell ref="N20:O20"/>
    <mergeCell ref="P20:Q20"/>
    <mergeCell ref="E22:G22"/>
    <mergeCell ref="N22:O22"/>
    <mergeCell ref="P22:Q22"/>
    <mergeCell ref="N53:Q57"/>
    <mergeCell ref="E42:G42"/>
    <mergeCell ref="E43:G43"/>
    <mergeCell ref="E46:G46"/>
    <mergeCell ref="A48:M48"/>
    <mergeCell ref="N48:O48"/>
    <mergeCell ref="P48:Q48"/>
    <mergeCell ref="B42:D42"/>
    <mergeCell ref="B43:D43"/>
    <mergeCell ref="C45:Q45"/>
    <mergeCell ref="B46:D46"/>
    <mergeCell ref="K42:L42"/>
    <mergeCell ref="K43:L43"/>
    <mergeCell ref="K46:L46"/>
    <mergeCell ref="A47:M47"/>
    <mergeCell ref="N49:O49"/>
    <mergeCell ref="P49:Q49"/>
    <mergeCell ref="A51:B51"/>
    <mergeCell ref="C51:E51"/>
    <mergeCell ref="F51:I51"/>
    <mergeCell ref="N47:O47"/>
    <mergeCell ref="P47:Q47"/>
    <mergeCell ref="J51:M51"/>
    <mergeCell ref="A52:B52"/>
  </mergeCells>
  <phoneticPr fontId="24" type="noConversion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8433" r:id="rId4">
          <objectPr defaultSize="0" autoPict="0" r:id="rId5">
            <anchor moveWithCells="1" sizeWithCells="1">
              <from>
                <xdr:col>0</xdr:col>
                <xdr:colOff>247650</xdr:colOff>
                <xdr:row>0</xdr:row>
                <xdr:rowOff>123825</xdr:rowOff>
              </from>
              <to>
                <xdr:col>1</xdr:col>
                <xdr:colOff>485775</xdr:colOff>
                <xdr:row>4</xdr:row>
                <xdr:rowOff>200025</xdr:rowOff>
              </to>
            </anchor>
          </objectPr>
        </oleObject>
      </mc:Choice>
      <mc:Fallback>
        <oleObject progId="Word.Picture.8" shapeId="1843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RELAÇÃO DE RUAS</vt:lpstr>
      <vt:lpstr>MEMÓRIA DE CÁLCULO</vt:lpstr>
      <vt:lpstr>ORÇ INIC</vt:lpstr>
      <vt:lpstr>CRONOGRAMA</vt:lpstr>
      <vt:lpstr>MEMORIAL DESCRITIVO</vt:lpstr>
      <vt:lpstr>LICITAÇÃO</vt:lpstr>
      <vt:lpstr>BOLETIM</vt:lpstr>
      <vt:lpstr>CRONOGRAMA!Area_de_impressao</vt:lpstr>
      <vt:lpstr>LICITAÇÃO!Area_de_impressao</vt:lpstr>
      <vt:lpstr>'ORÇ INIC'!Area_de_impressao</vt:lpstr>
      <vt:lpstr>'RELAÇÃO DE RUAS'!Area_de_impressao</vt:lpstr>
      <vt:lpstr>'ORÇ INIC'!Fonte</vt:lpstr>
      <vt:lpstr>Fonte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2019-10-07T18:19:50Z</cp:lastPrinted>
  <dcterms:created xsi:type="dcterms:W3CDTF">2006-09-22T13:55:22Z</dcterms:created>
  <dcterms:modified xsi:type="dcterms:W3CDTF">2019-10-07T18:20:55Z</dcterms:modified>
</cp:coreProperties>
</file>